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13_ncr:1_{711B1D3D-F16C-42D9-8CD7-0D7DD636F311}" xr6:coauthVersionLast="46" xr6:coauthVersionMax="46" xr10:uidLastSave="{00000000-0000-0000-0000-000000000000}"/>
  <bookViews>
    <workbookView xWindow="-120" yWindow="-120" windowWidth="29040" windowHeight="15840" firstSheet="20" activeTab="31" xr2:uid="{9CD9139F-077E-46DA-96AA-EA837B727242}"/>
  </bookViews>
  <sheets>
    <sheet name="List2" sheetId="2" r:id="rId1"/>
    <sheet name="List3" sheetId="3" r:id="rId2"/>
    <sheet name="List4" sheetId="4" r:id="rId3"/>
    <sheet name="List5" sheetId="5" r:id="rId4"/>
    <sheet name="List6" sheetId="6" r:id="rId5"/>
    <sheet name="List7" sheetId="7" r:id="rId6"/>
    <sheet name="List8" sheetId="8" r:id="rId7"/>
    <sheet name="List9" sheetId="9" r:id="rId8"/>
    <sheet name="List10" sheetId="10" r:id="rId9"/>
    <sheet name="List11" sheetId="11" r:id="rId10"/>
    <sheet name="List12" sheetId="12" r:id="rId11"/>
    <sheet name="List13" sheetId="13" r:id="rId12"/>
    <sheet name="List14" sheetId="14" r:id="rId13"/>
    <sheet name="List15" sheetId="15" r:id="rId14"/>
    <sheet name="List16" sheetId="16" r:id="rId15"/>
    <sheet name="List18" sheetId="18" r:id="rId16"/>
    <sheet name="List19" sheetId="19" r:id="rId17"/>
    <sheet name="List20" sheetId="20" r:id="rId18"/>
    <sheet name="List21" sheetId="21" r:id="rId19"/>
    <sheet name="List22" sheetId="22" r:id="rId20"/>
    <sheet name="List23" sheetId="23" r:id="rId21"/>
    <sheet name="List25" sheetId="25" r:id="rId22"/>
    <sheet name="List24" sheetId="24" r:id="rId23"/>
    <sheet name="03.04.2026." sheetId="1" r:id="rId24"/>
    <sheet name="07.04.2026.transf" sheetId="26" r:id="rId25"/>
    <sheet name="List17" sheetId="27" r:id="rId26"/>
    <sheet name="08.04.2026." sheetId="28" r:id="rId27"/>
    <sheet name="TRANSF" sheetId="29" r:id="rId28"/>
    <sheet name="List26" sheetId="31" r:id="rId29"/>
    <sheet name="direktna" sheetId="32" r:id="rId30"/>
    <sheet name="11.05.2026." sheetId="33" r:id="rId31"/>
    <sheet name="18.05.2026." sheetId="34" r:id="rId3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4" l="1"/>
  <c r="C17" i="34"/>
  <c r="C21" i="34" s="1"/>
  <c r="C16" i="34"/>
  <c r="C13" i="34"/>
  <c r="C21" i="33"/>
  <c r="C17" i="33"/>
  <c r="C18" i="33" s="1"/>
  <c r="C22" i="33" s="1"/>
  <c r="C13" i="33"/>
  <c r="F15" i="32"/>
  <c r="F34" i="32"/>
  <c r="F63" i="32"/>
  <c r="F59" i="32"/>
  <c r="F55" i="32"/>
  <c r="F48" i="32"/>
  <c r="F45" i="32"/>
  <c r="F42" i="32"/>
  <c r="F62" i="31"/>
  <c r="F55" i="31"/>
  <c r="F64" i="32" l="1"/>
  <c r="F15" i="31"/>
  <c r="F58" i="31"/>
  <c r="F31" i="31"/>
  <c r="F28" i="31"/>
  <c r="F25" i="31"/>
  <c r="F22" i="31"/>
  <c r="F19" i="31"/>
  <c r="E47" i="29"/>
  <c r="E48" i="29" s="1"/>
  <c r="E43" i="29"/>
  <c r="E44" i="29" s="1"/>
  <c r="C47" i="28"/>
  <c r="C48" i="28" s="1"/>
  <c r="C51" i="28"/>
  <c r="F78" i="27"/>
  <c r="F77" i="27"/>
  <c r="F76" i="27"/>
  <c r="F71" i="27"/>
  <c r="F66" i="27"/>
  <c r="F65" i="27"/>
  <c r="F13" i="27"/>
  <c r="F60" i="27"/>
  <c r="F49" i="27"/>
  <c r="F36" i="27"/>
  <c r="F33" i="27"/>
  <c r="F30" i="27"/>
  <c r="F21" i="27"/>
  <c r="C16" i="26"/>
  <c r="C17" i="26" s="1"/>
  <c r="C11" i="26"/>
  <c r="E98" i="1"/>
  <c r="E87" i="1"/>
  <c r="E94" i="1"/>
  <c r="E25" i="1"/>
  <c r="E18" i="1"/>
  <c r="F56" i="25"/>
  <c r="F55" i="25"/>
  <c r="F34" i="25"/>
  <c r="F40" i="25"/>
  <c r="F37" i="25"/>
  <c r="F26" i="25"/>
  <c r="F12" i="25"/>
  <c r="C12" i="24"/>
  <c r="C13" i="24" s="1"/>
  <c r="F48" i="23"/>
  <c r="F47" i="23"/>
  <c r="F44" i="23"/>
  <c r="F41" i="23"/>
  <c r="F38" i="23"/>
  <c r="F10" i="23"/>
  <c r="F35" i="23"/>
  <c r="F30" i="23"/>
  <c r="F15" i="23"/>
  <c r="F39" i="22"/>
  <c r="F38" i="22"/>
  <c r="F33" i="22"/>
  <c r="F17" i="22"/>
  <c r="F10" i="22"/>
  <c r="F58" i="21"/>
  <c r="F77" i="21"/>
  <c r="F74" i="21"/>
  <c r="F45" i="21"/>
  <c r="F62" i="21"/>
  <c r="F23" i="21"/>
  <c r="F18" i="21"/>
  <c r="F13" i="21"/>
  <c r="F71" i="21"/>
  <c r="F35" i="21"/>
  <c r="F32" i="21"/>
  <c r="F29" i="21"/>
  <c r="F26" i="21"/>
  <c r="G12" i="20"/>
  <c r="G13" i="20" s="1"/>
  <c r="C60" i="19"/>
  <c r="XFD60" i="19" s="1"/>
  <c r="C55" i="19"/>
  <c r="C56" i="19" s="1"/>
  <c r="F59" i="18"/>
  <c r="F58" i="18"/>
  <c r="F15" i="18"/>
  <c r="F55" i="18"/>
  <c r="F49" i="18"/>
  <c r="F46" i="18"/>
  <c r="F34" i="18"/>
  <c r="F26" i="18"/>
  <c r="F23" i="18"/>
  <c r="F20" i="18"/>
  <c r="C24" i="16"/>
  <c r="C23" i="16"/>
  <c r="C19" i="16"/>
  <c r="C20" i="16" s="1"/>
  <c r="F79" i="15"/>
  <c r="F78" i="15"/>
  <c r="F62" i="15"/>
  <c r="F54" i="15"/>
  <c r="F40" i="15"/>
  <c r="F18" i="15"/>
  <c r="F13" i="15"/>
  <c r="F30" i="15"/>
  <c r="F27" i="15"/>
  <c r="F24" i="15"/>
  <c r="F21" i="15"/>
  <c r="F68" i="14"/>
  <c r="F67" i="14"/>
  <c r="F54" i="14"/>
  <c r="F51" i="14"/>
  <c r="F39" i="14"/>
  <c r="F31" i="14"/>
  <c r="F28" i="14"/>
  <c r="F25" i="14"/>
  <c r="F22" i="14"/>
  <c r="F19" i="14"/>
  <c r="F15" i="14"/>
  <c r="F11" i="14"/>
  <c r="C14" i="13"/>
  <c r="C15" i="13" s="1"/>
  <c r="F80" i="12"/>
  <c r="F79" i="12"/>
  <c r="F18" i="12"/>
  <c r="F23" i="12"/>
  <c r="F34" i="12"/>
  <c r="F38" i="12"/>
  <c r="F75" i="12"/>
  <c r="F63" i="12"/>
  <c r="F57" i="12"/>
  <c r="F48" i="12"/>
  <c r="F41" i="12"/>
  <c r="F30" i="12"/>
  <c r="F27" i="12"/>
  <c r="F13" i="12"/>
  <c r="F67" i="11"/>
  <c r="F66" i="11"/>
  <c r="F61" i="11"/>
  <c r="F57" i="11"/>
  <c r="F53" i="11"/>
  <c r="F38" i="11"/>
  <c r="F37" i="11"/>
  <c r="F34" i="11"/>
  <c r="F27" i="11"/>
  <c r="F20" i="11"/>
  <c r="E46" i="10"/>
  <c r="E42" i="10"/>
  <c r="E43" i="10" s="1"/>
  <c r="E37" i="10"/>
  <c r="E33" i="10"/>
  <c r="E78" i="9"/>
  <c r="E74" i="9"/>
  <c r="E71" i="9"/>
  <c r="E75" i="9" s="1"/>
  <c r="E79" i="9" s="1"/>
  <c r="E68" i="9"/>
  <c r="E28" i="9"/>
  <c r="E24" i="9"/>
  <c r="E21" i="9"/>
  <c r="E17" i="9"/>
  <c r="E11" i="9"/>
  <c r="E14" i="8"/>
  <c r="E15" i="8" s="1"/>
  <c r="D45" i="7"/>
  <c r="D44" i="7"/>
  <c r="D41" i="7"/>
  <c r="D40" i="7"/>
  <c r="D34" i="7"/>
  <c r="D33" i="7"/>
  <c r="D30" i="7"/>
  <c r="D27" i="7"/>
  <c r="D24" i="7"/>
  <c r="D20" i="7"/>
  <c r="D15" i="7"/>
  <c r="D12" i="7"/>
  <c r="D102" i="6"/>
  <c r="D83" i="6"/>
  <c r="D75" i="6"/>
  <c r="D55" i="6"/>
  <c r="D103" i="6" s="1"/>
  <c r="D45" i="6"/>
  <c r="D41" i="6"/>
  <c r="D38" i="6"/>
  <c r="D35" i="6"/>
  <c r="D32" i="6"/>
  <c r="D29" i="6"/>
  <c r="D26" i="6"/>
  <c r="D22" i="6"/>
  <c r="D18" i="6"/>
  <c r="D15" i="6"/>
  <c r="D55" i="5"/>
  <c r="D53" i="5"/>
  <c r="D54" i="5" s="1"/>
  <c r="D48" i="5"/>
  <c r="D49" i="5" s="1"/>
  <c r="D42" i="5"/>
  <c r="D37" i="5"/>
  <c r="D34" i="5"/>
  <c r="D29" i="5"/>
  <c r="D22" i="4"/>
  <c r="D16" i="4"/>
  <c r="D17" i="4" s="1"/>
  <c r="D11" i="4"/>
  <c r="D74" i="2"/>
  <c r="D75" i="2" s="1"/>
  <c r="D71" i="2"/>
  <c r="D68" i="2"/>
  <c r="D64" i="2"/>
  <c r="D59" i="2"/>
  <c r="D55" i="2"/>
  <c r="D47" i="2"/>
  <c r="D44" i="2"/>
  <c r="D33" i="2"/>
  <c r="D14" i="2"/>
  <c r="E103" i="1"/>
  <c r="E97" i="1"/>
  <c r="E51" i="1"/>
  <c r="E21" i="1"/>
  <c r="E11" i="1"/>
  <c r="F32" i="31" l="1"/>
  <c r="F59" i="31"/>
  <c r="F63" i="31" s="1"/>
  <c r="C52" i="28"/>
  <c r="E104" i="1"/>
  <c r="F78" i="21"/>
  <c r="C61" i="19"/>
  <c r="E47" i="10"/>
  <c r="D23" i="4"/>
</calcChain>
</file>

<file path=xl/sharedStrings.xml><?xml version="1.0" encoding="utf-8"?>
<sst xmlns="http://schemas.openxmlformats.org/spreadsheetml/2006/main" count="1940" uniqueCount="684">
  <si>
    <t xml:space="preserve">ISPLATE SA BUDŽETSKOG RAČUNA PO </t>
  </si>
  <si>
    <t xml:space="preserve">NAMENAMA I DOBAVLJAČIMA </t>
  </si>
  <si>
    <t xml:space="preserve">AMICUS </t>
  </si>
  <si>
    <t xml:space="preserve">ILLI GROUP </t>
  </si>
  <si>
    <t>UKUPNO ISHRANA</t>
  </si>
  <si>
    <t xml:space="preserve">BIOGNOST </t>
  </si>
  <si>
    <t xml:space="preserve">PROMEDIA </t>
  </si>
  <si>
    <t xml:space="preserve">UKUPNO REAGENSI </t>
  </si>
  <si>
    <t xml:space="preserve">ECOTRADE </t>
  </si>
  <si>
    <t>MAYMEDICA D.O.O.</t>
  </si>
  <si>
    <t>UKUPNO OSTALI UGR.MAT.</t>
  </si>
  <si>
    <t>MARK MEDICAL</t>
  </si>
  <si>
    <t xml:space="preserve">UKUPNO LEK D LISTA </t>
  </si>
  <si>
    <t xml:space="preserve">6.OTM  10-2025-1 -RFZO TRANSFERI </t>
  </si>
  <si>
    <t xml:space="preserve"> ZAVOD ZA JAVNO ZDRAVLJE</t>
  </si>
  <si>
    <t>X-RAY KOŠUTIĆ-EKOTEH DOZIMETRIJA D.O.O.</t>
  </si>
  <si>
    <t>VOLAN SUBOTICA</t>
  </si>
  <si>
    <t>VELEBIT DOO</t>
  </si>
  <si>
    <t>TUTORIĆ DOO</t>
  </si>
  <si>
    <t>TORLAK INSTITUT ZA  VIRUSOLOGIJU</t>
  </si>
  <si>
    <t>STIGA</t>
  </si>
  <si>
    <t>REMONDIS MEDISON</t>
  </si>
  <si>
    <t xml:space="preserve"> MONT LHI</t>
  </si>
  <si>
    <t>MESSER-TEHNOGAS AD</t>
  </si>
  <si>
    <t xml:space="preserve"> MEDICOM DOO ŠABAC</t>
  </si>
  <si>
    <t>MED.FAK.UNIVERZITET BEOGRADU</t>
  </si>
  <si>
    <t>MAGNA PHARMACIA</t>
  </si>
  <si>
    <t>IBREA d.o.o.</t>
  </si>
  <si>
    <t>FLORA KOMERC DOO</t>
  </si>
  <si>
    <t>FEHER I OSTALI D.O.O.</t>
  </si>
  <si>
    <t xml:space="preserve"> EUROMEDICINA NOVI SAD</t>
  </si>
  <si>
    <t>ENGEL DOO</t>
  </si>
  <si>
    <t xml:space="preserve"> BIROMARKET BM DOO</t>
  </si>
  <si>
    <t>APOTEKARSKA USTANOVA GALENA LAB</t>
  </si>
  <si>
    <t>UKUPNO OTM</t>
  </si>
  <si>
    <t xml:space="preserve">7. SANITET 10-2025-1 -RFZO TRANSFERI </t>
  </si>
  <si>
    <t>VICOR DOO</t>
  </si>
  <si>
    <t>SUPERLAB</t>
  </si>
  <si>
    <t>SINOFARM DOO</t>
  </si>
  <si>
    <t xml:space="preserve"> SANOMED DOO</t>
  </si>
  <si>
    <t xml:space="preserve"> PROMEDIA DOO</t>
  </si>
  <si>
    <t>PAN STAR DOO NOVI SAD</t>
  </si>
  <si>
    <t>NEOMEDICA N.S.</t>
  </si>
  <si>
    <t xml:space="preserve"> MESSER-TEHNOGAS AD</t>
  </si>
  <si>
    <t>MEDTRONIC SRBIJA DOO</t>
  </si>
  <si>
    <t xml:space="preserve"> MEDIPRO MPM</t>
  </si>
  <si>
    <t>MEDICA LINEA PHARM</t>
  </si>
  <si>
    <t>KARDIOMED doo</t>
  </si>
  <si>
    <t xml:space="preserve"> GOSPER DOO</t>
  </si>
  <si>
    <t>FARMALOGIST DOO</t>
  </si>
  <si>
    <t>ECOTRADE BG D.O.O.</t>
  </si>
  <si>
    <t xml:space="preserve"> DIACOR DOO</t>
  </si>
  <si>
    <t>BIMIDA D.O.O.</t>
  </si>
  <si>
    <t>B.BRAUN ADRIA RSRB DOO</t>
  </si>
  <si>
    <t>APTUS DOO BEOGRAD</t>
  </si>
  <si>
    <t>UKUPNO SANITET</t>
  </si>
  <si>
    <t>ZAVOD ZA JAVNO ZDRAVLJE</t>
  </si>
  <si>
    <t>UKUPNO ENERGENTI</t>
  </si>
  <si>
    <t>UKUPNO LEK VAN UGOVORA</t>
  </si>
  <si>
    <t>AMICUS</t>
  </si>
  <si>
    <t>FARMALOGIST</t>
  </si>
  <si>
    <t>INO-PHARM</t>
  </si>
  <si>
    <t>PFIZER</t>
  </si>
  <si>
    <t xml:space="preserve">PHOENIX PHARMA </t>
  </si>
  <si>
    <t xml:space="preserve">UKUPNO LEK LISTE U SZZ </t>
  </si>
  <si>
    <t xml:space="preserve">UKUPNO TRANSFERI </t>
  </si>
  <si>
    <t>2. OSTALA PLAĆANJA</t>
  </si>
  <si>
    <t>UKUPNO OSTALO</t>
  </si>
  <si>
    <t>UKUPNO</t>
  </si>
  <si>
    <t xml:space="preserve">BEOHEM </t>
  </si>
  <si>
    <t xml:space="preserve">DIAHEM GRAMIM </t>
  </si>
  <si>
    <t xml:space="preserve">MAGNA PHARMACIA </t>
  </si>
  <si>
    <t>UKUPNO KRV</t>
  </si>
  <si>
    <t>04.12.2025.</t>
  </si>
  <si>
    <t>DIREKTNA PLAĆANJA</t>
  </si>
  <si>
    <t xml:space="preserve">1.CITOSTATICI </t>
  </si>
  <si>
    <t>INOPHARM</t>
  </si>
  <si>
    <t>PHARMASWISS</t>
  </si>
  <si>
    <t>PHOENIX PHARMA</t>
  </si>
  <si>
    <t xml:space="preserve">SOPHARMA TRADING </t>
  </si>
  <si>
    <t>VEGA</t>
  </si>
  <si>
    <t xml:space="preserve">UKUPNO CITOSTATICI </t>
  </si>
  <si>
    <t xml:space="preserve">2.LEK </t>
  </si>
  <si>
    <t>ADOC DOO</t>
  </si>
  <si>
    <t>AMICUS SRB D.O.O.</t>
  </si>
  <si>
    <t>BEOHEM-3 DOO</t>
  </si>
  <si>
    <t>BEOMEDICA DOO</t>
  </si>
  <si>
    <t xml:space="preserve"> BOEHRINGER INGELHEIM  SERBIA DOO</t>
  </si>
  <si>
    <t xml:space="preserve"> MAGNA PHARMACIA</t>
  </si>
  <si>
    <t>MEDICOM DOO ŠABAC</t>
  </si>
  <si>
    <t>MEDIKUNION DOO</t>
  </si>
  <si>
    <t>PHARMA SWISS</t>
  </si>
  <si>
    <t xml:space="preserve"> PHOENIX PHARMA DOO</t>
  </si>
  <si>
    <t>PROTON SYSTEM</t>
  </si>
  <si>
    <t xml:space="preserve"> SOPHARMA TRADING</t>
  </si>
  <si>
    <t xml:space="preserve">UKUPNO LEK </t>
  </si>
  <si>
    <t xml:space="preserve">4.LEK C LISTA  </t>
  </si>
  <si>
    <t xml:space="preserve"> FARMALOGIST DOO</t>
  </si>
  <si>
    <t xml:space="preserve"> MEDICA LINEA PHARM</t>
  </si>
  <si>
    <t>PFIZER SRB doo</t>
  </si>
  <si>
    <t xml:space="preserve">UKUPNO LEK C LISTA </t>
  </si>
  <si>
    <t xml:space="preserve">5.HEMOFILIJA </t>
  </si>
  <si>
    <t xml:space="preserve">UKUPNO HEMOFILIJA </t>
  </si>
  <si>
    <t xml:space="preserve">6.SANITET </t>
  </si>
  <si>
    <t xml:space="preserve">DENTA BP PHARM </t>
  </si>
  <si>
    <t xml:space="preserve">ETER &amp; MEDICAL </t>
  </si>
  <si>
    <t xml:space="preserve">FLORA KOMERC </t>
  </si>
  <si>
    <t xml:space="preserve">VICOR </t>
  </si>
  <si>
    <t>ZOREX PHARMA</t>
  </si>
  <si>
    <t xml:space="preserve">UKUPNO SANITET </t>
  </si>
  <si>
    <t xml:space="preserve">7. IMPLATANTI </t>
  </si>
  <si>
    <t>ORTHOAID</t>
  </si>
  <si>
    <t>UKUPNO IMPLATANTI</t>
  </si>
  <si>
    <t>8. REAGENSI</t>
  </si>
  <si>
    <t xml:space="preserve">GALEN FOKUS </t>
  </si>
  <si>
    <t xml:space="preserve">EUROMEDICINA </t>
  </si>
  <si>
    <t>UKUPNO REAGENSI</t>
  </si>
  <si>
    <t xml:space="preserve">9. HEMODIJALIZA </t>
  </si>
  <si>
    <t>TEHNOMED</t>
  </si>
  <si>
    <t>UKUPNO HEMODIJALIZA</t>
  </si>
  <si>
    <t xml:space="preserve">10. UGR.MATERIJAL  OSTALO </t>
  </si>
  <si>
    <t xml:space="preserve">UKUPNO UGR.MATERIJAL OSTALO </t>
  </si>
  <si>
    <t xml:space="preserve">11. ENERGENTI </t>
  </si>
  <si>
    <t>CESTOR VEKS</t>
  </si>
  <si>
    <t xml:space="preserve">UKUPNO DIREKTNA PLAĆANJA </t>
  </si>
  <si>
    <t>View pdf</t>
  </si>
  <si>
    <t>DF25/18866</t>
  </si>
  <si>
    <t>Faktura</t>
  </si>
  <si>
    <t>ZR5DS*</t>
  </si>
  <si>
    <t>Aktivna</t>
  </si>
  <si>
    <t>Pregledano</t>
  </si>
  <si>
    <t>AMICUS SRB d.o.o. Beograd - Čukarica</t>
  </si>
  <si>
    <t>DF25/18877</t>
  </si>
  <si>
    <t>ZR6GKU</t>
  </si>
  <si>
    <t>DF25/18878</t>
  </si>
  <si>
    <t>ZR6GP2</t>
  </si>
  <si>
    <t>DF25/18885</t>
  </si>
  <si>
    <t>ZR74KA</t>
  </si>
  <si>
    <t>25V125-3902</t>
  </si>
  <si>
    <t>ZRAWJ1</t>
  </si>
  <si>
    <t>DRUŠTVO ZA TRGOVINU I POSREDOVANJE SN MEDIC DOO, BEOGRAD (NOVI BEOGRAD)</t>
  </si>
  <si>
    <t>RO-25392/25</t>
  </si>
  <si>
    <t>ZR5M7G</t>
  </si>
  <si>
    <t>DRUŠTVO ZA TRGOVINU I USLUGE PROMEDIA DOO KIKINDA</t>
  </si>
  <si>
    <t>2025-01-110693</t>
  </si>
  <si>
    <t>ZRANP3</t>
  </si>
  <si>
    <t>Društvo sa ograničenom odgovornošću za proizvodnju, trgovinu i usluge B. Braun Adria RSRB Beograd</t>
  </si>
  <si>
    <t>2025-01-110694</t>
  </si>
  <si>
    <t>ZRANR5</t>
  </si>
  <si>
    <t>2025-01-110709</t>
  </si>
  <si>
    <t>ZRBS4V</t>
  </si>
  <si>
    <t>40-1-1998/25</t>
  </si>
  <si>
    <t>ZR3FE=</t>
  </si>
  <si>
    <t>ENGEL DOO ZA PROIZVODNJU TRGOVINU I USLUGE, NOVI SAD</t>
  </si>
  <si>
    <t>40-1-2054/25</t>
  </si>
  <si>
    <t>ZR3G1H</t>
  </si>
  <si>
    <t>ZRDM9~</t>
  </si>
  <si>
    <t>FARMALOGIST DOO BEOGRAD PALILULA</t>
  </si>
  <si>
    <t>ZRDMB=</t>
  </si>
  <si>
    <t>ZRDM8*</t>
  </si>
  <si>
    <t>ZRDMA$</t>
  </si>
  <si>
    <t>25-3000-008638</t>
  </si>
  <si>
    <t>ZR5RNA</t>
  </si>
  <si>
    <t>FUTURE PHARM DOO STARA PAZOVA</t>
  </si>
  <si>
    <t>25-3000-008642</t>
  </si>
  <si>
    <t>ZR73JE</t>
  </si>
  <si>
    <t>25-3000-008645</t>
  </si>
  <si>
    <t>ZR8767</t>
  </si>
  <si>
    <t>25-3000-008647</t>
  </si>
  <si>
    <t>ZR8DHS</t>
  </si>
  <si>
    <t>25-RN004015249</t>
  </si>
  <si>
    <t>ZR3HFT</t>
  </si>
  <si>
    <t>ILLI GROUP DOO DRUŠTVO ZA TRGOVINU PROIZVODNJU I USLUGE EXPORT IMPORT NOVI SAD</t>
  </si>
  <si>
    <t>25-RN004015556</t>
  </si>
  <si>
    <t>ZR3HP~</t>
  </si>
  <si>
    <t>25-RN004015558</t>
  </si>
  <si>
    <t>ZR8XXZ</t>
  </si>
  <si>
    <t>25-RN004015452</t>
  </si>
  <si>
    <t>ZR8V5H</t>
  </si>
  <si>
    <t>FA-862-0/25</t>
  </si>
  <si>
    <t>ZRCHK~</t>
  </si>
  <si>
    <t>KARDIOMED doo Beograd</t>
  </si>
  <si>
    <t>00375-25</t>
  </si>
  <si>
    <t>ZRAQEP</t>
  </si>
  <si>
    <t>Lombarda H doo Beograd</t>
  </si>
  <si>
    <t>IF25-14099</t>
  </si>
  <si>
    <t>ZRBTAW</t>
  </si>
  <si>
    <t>MAYMEDICA D.O.O. BEOGRAD</t>
  </si>
  <si>
    <t>R25-20088</t>
  </si>
  <si>
    <t>ZR7JGB</t>
  </si>
  <si>
    <t>ZRE140</t>
  </si>
  <si>
    <t>MESSER TEHNOGAS AD</t>
  </si>
  <si>
    <t>001728-2025</t>
  </si>
  <si>
    <t>ZR7FMY</t>
  </si>
  <si>
    <t>NARCISSUS DRUŠTVO SA OGRANIČENOM ODGOVORNOŠĆU ADA</t>
  </si>
  <si>
    <t>2350/2025</t>
  </si>
  <si>
    <t>ZRB6S*</t>
  </si>
  <si>
    <t>NEOMEDICA DOO ZA TRGOVINU I USLUGE NOVI SAD</t>
  </si>
  <si>
    <t>ZR9F0Q</t>
  </si>
  <si>
    <t>PHOENIX PHARMA DOO, BEOGRAD (ČUKARICA)</t>
  </si>
  <si>
    <t>ZRC84T</t>
  </si>
  <si>
    <t>Izmirena</t>
  </si>
  <si>
    <t>ZRCJY2</t>
  </si>
  <si>
    <t>ZRCN4=</t>
  </si>
  <si>
    <t>ZRCTMT</t>
  </si>
  <si>
    <t>ZRD1BK</t>
  </si>
  <si>
    <t>ZRDHDF</t>
  </si>
  <si>
    <t>ZRDTJC</t>
  </si>
  <si>
    <t>ZRE2G7</t>
  </si>
  <si>
    <t>ZREP46</t>
  </si>
  <si>
    <t>01-003751/2025</t>
  </si>
  <si>
    <t>ZRCC35</t>
  </si>
  <si>
    <t>PREDUZEĆE ZA TRGOVINU NA VELIKO I MALO, POSREDOVANJE I USLUGE GOSPER DOO BEOGRAD (NOVI BEOGRAD)</t>
  </si>
  <si>
    <t>01-003755/2025</t>
  </si>
  <si>
    <t>ZRCC68</t>
  </si>
  <si>
    <t>01-003756/2025</t>
  </si>
  <si>
    <t>ZRCC46</t>
  </si>
  <si>
    <t>F-SM-820-0/25</t>
  </si>
  <si>
    <t>ZRA41Y</t>
  </si>
  <si>
    <t>PROFESIONAL MEDIC</t>
  </si>
  <si>
    <t>ZRCGHU</t>
  </si>
  <si>
    <t>PROIZVODNO TRGOVINSKO PREDUZEĆE INEL DOO NOVI SAD</t>
  </si>
  <si>
    <t>ZREM2E</t>
  </si>
  <si>
    <t>SOPHARMA TRADING DOO BEOGRAD-PALILULA</t>
  </si>
  <si>
    <t>ZREM4G</t>
  </si>
  <si>
    <t>ZREM8M</t>
  </si>
  <si>
    <t>ZREM3F</t>
  </si>
  <si>
    <t>ZREMBQ</t>
  </si>
  <si>
    <t>ZREM1D</t>
  </si>
  <si>
    <t>ZREM5H</t>
  </si>
  <si>
    <t>ZRERH9</t>
  </si>
  <si>
    <t>1227450/25</t>
  </si>
  <si>
    <t>ZR32JY</t>
  </si>
  <si>
    <t>VEGA d.o.o.</t>
  </si>
  <si>
    <t>25-RN001001845</t>
  </si>
  <si>
    <t>ZRBMR=</t>
  </si>
  <si>
    <t>VLANIX EXPORT-IMPORT DOO, SUBOTICA</t>
  </si>
  <si>
    <t>Loading...</t>
  </si>
  <si>
    <t>Odabrani redovi:</t>
  </si>
  <si>
    <t>Ukupan iznos:</t>
  </si>
  <si>
    <t>1-55 od 55</t>
  </si>
  <si>
    <t>16.12.2025.</t>
  </si>
  <si>
    <t xml:space="preserve">1. OTM  11-2025-1 -RFZO TRANSFERI </t>
  </si>
  <si>
    <t xml:space="preserve">BUS COMPUTERS DOO </t>
  </si>
  <si>
    <t>UZT PROVIZIJA 16.-30.11.2025.0</t>
  </si>
  <si>
    <t xml:space="preserve">DNEVNICE URGENTNO SPISAK </t>
  </si>
  <si>
    <t xml:space="preserve">UKUPNO OTM </t>
  </si>
  <si>
    <t xml:space="preserve">2. KRV  11-2025-2 -RFZO TRANSFERI </t>
  </si>
  <si>
    <t xml:space="preserve">MAYMEDICA </t>
  </si>
  <si>
    <t>TEAMEDICAL</t>
  </si>
  <si>
    <t>DNEVNICE URGENTNO SPISAK (particip.)</t>
  </si>
  <si>
    <t>OTPREMNINE 11.2025</t>
  </si>
  <si>
    <t>AKONTACIJA 12.2025.</t>
  </si>
  <si>
    <t>26.12.2025.</t>
  </si>
  <si>
    <t xml:space="preserve">1. SANITET 11-2025-1 -RFZO TRANSFERI </t>
  </si>
  <si>
    <t>BIOGNOST S</t>
  </si>
  <si>
    <t xml:space="preserve"> BIOTEC MEDICAL doo</t>
  </si>
  <si>
    <t xml:space="preserve"> DUOMED SOUTHEAST EUROPE</t>
  </si>
  <si>
    <t xml:space="preserve"> ECOTRADE BG D.O.O.</t>
  </si>
  <si>
    <t xml:space="preserve"> EUMED DOO BGD.</t>
  </si>
  <si>
    <t>GALEN FOKUS</t>
  </si>
  <si>
    <t>HERMES PHARMA d.o.o.</t>
  </si>
  <si>
    <t>MAGLOVAC DOO</t>
  </si>
  <si>
    <t xml:space="preserve"> PAROCO MEDICAL N.SAD</t>
  </si>
  <si>
    <t>PROMEDIA DOO</t>
  </si>
  <si>
    <t xml:space="preserve">2. ISHRANA 11-2025-1 -RFZO TRANSFERI </t>
  </si>
  <si>
    <t>LA FANTANA</t>
  </si>
  <si>
    <t>2. UGR.MATERIJAL ORTOPEDIJA 11-2025-1-RFZO TRANSFERI</t>
  </si>
  <si>
    <t xml:space="preserve">MAKLER </t>
  </si>
  <si>
    <t>UKUPNO UGR.MATERIJAL ORTOPEDIJA</t>
  </si>
  <si>
    <t>2. OSTALI UGR. MATERIJAL 11-2025-1 RFZO TRANSFERI</t>
  </si>
  <si>
    <t xml:space="preserve">EUMED </t>
  </si>
  <si>
    <t>UKUPNO OSTAL UGR.MATERIJAL</t>
  </si>
  <si>
    <t xml:space="preserve">2.REAGENSI 11-2025-1 RFZO TRANSFERI </t>
  </si>
  <si>
    <t>UNI-CHEM</t>
  </si>
  <si>
    <t>1.OSTALA PLAĆANJA</t>
  </si>
  <si>
    <t>SOLIDARNA POMOĆ 12.2025.</t>
  </si>
  <si>
    <t xml:space="preserve">POVRAT NAPLAĆENE MENICE BEOLEK </t>
  </si>
  <si>
    <t>UKUPNO OSTALA PLAĆANJA</t>
  </si>
  <si>
    <t>29.12.2025.</t>
  </si>
  <si>
    <t xml:space="preserve">1.REAGENSI </t>
  </si>
  <si>
    <t xml:space="preserve"> YUNYCOM DOO</t>
  </si>
  <si>
    <t xml:space="preserve"> MAYMEDICA D.O.O.</t>
  </si>
  <si>
    <t xml:space="preserve"> GALEN FOKUS</t>
  </si>
  <si>
    <t>EUROMEDICINA NOVI SAD</t>
  </si>
  <si>
    <t>EAST DIAGNOSTICS DOO</t>
  </si>
  <si>
    <t xml:space="preserve">2.STENTOVI </t>
  </si>
  <si>
    <t xml:space="preserve">UKUPNO STENTOVI </t>
  </si>
  <si>
    <t xml:space="preserve">3.UM IMPLATANTI  </t>
  </si>
  <si>
    <t>MAYMEDICA</t>
  </si>
  <si>
    <t xml:space="preserve">UKUPNO IMPLATANTI </t>
  </si>
  <si>
    <t xml:space="preserve">4.HEMODIJALZA </t>
  </si>
  <si>
    <t xml:space="preserve">MEDICON DEČ </t>
  </si>
  <si>
    <t xml:space="preserve">5.UGR.MATERIJAL ORTOPEDIJA </t>
  </si>
  <si>
    <t>MAKLER</t>
  </si>
  <si>
    <t xml:space="preserve">UKUPNO UGR.MATERIJAL ORTOPEDIJA </t>
  </si>
  <si>
    <t xml:space="preserve">6.KRV </t>
  </si>
  <si>
    <t xml:space="preserve">7.PACE MAKERI </t>
  </si>
  <si>
    <t>GOSPER</t>
  </si>
  <si>
    <t xml:space="preserve">UKUPNO PACE MAKERI </t>
  </si>
  <si>
    <t xml:space="preserve">8.UM OSTALO </t>
  </si>
  <si>
    <t xml:space="preserve">UKUPNO UM OSTALO </t>
  </si>
  <si>
    <t>10.GRAFTOVI</t>
  </si>
  <si>
    <t>PROSPERA</t>
  </si>
  <si>
    <t>UKUPNO GRAFTOVI</t>
  </si>
  <si>
    <t>11.HEMOFILIJA</t>
  </si>
  <si>
    <t>PHOENIX PHARMA DOO</t>
  </si>
  <si>
    <t>UKUPNO HEMOFILIJA</t>
  </si>
  <si>
    <t xml:space="preserve">12.LEK C LISTA </t>
  </si>
  <si>
    <t xml:space="preserve"> AMICUS SRB D.O.O.</t>
  </si>
  <si>
    <t>SOPHARMA TRADING</t>
  </si>
  <si>
    <t xml:space="preserve">13.LEK </t>
  </si>
  <si>
    <t>ASPECTUM PRIVREDNO DRUŠTVO  BG DOO</t>
  </si>
  <si>
    <t xml:space="preserve"> B.BRAUN ADRIA RSRB DOO</t>
  </si>
  <si>
    <t>BOEHRINGER INGELHEIM  SERBIA DOO</t>
  </si>
  <si>
    <t xml:space="preserve"> INO-PHARM D.O.O.</t>
  </si>
  <si>
    <t xml:space="preserve"> INPHARM CO DOO</t>
  </si>
  <si>
    <t>MERCK</t>
  </si>
  <si>
    <t xml:space="preserve"> VEGA</t>
  </si>
  <si>
    <t>14.CITOSTATICI</t>
  </si>
  <si>
    <t xml:space="preserve"> PHARMA SWISS</t>
  </si>
  <si>
    <t>UKUPNO CITOSTATICI</t>
  </si>
  <si>
    <t>15.SANITET</t>
  </si>
  <si>
    <t xml:space="preserve"> FLORA KOMERC DOO</t>
  </si>
  <si>
    <t xml:space="preserve"> FUTURE PHARM</t>
  </si>
  <si>
    <t>HUMANIS DOO BEOGRAD-ZVEZDARA</t>
  </si>
  <si>
    <t>INEL MEDIK VP D.O.O. BEOGRAD</t>
  </si>
  <si>
    <t>LAYON DOO</t>
  </si>
  <si>
    <t>OMNI MEDIKAL D.O.O.</t>
  </si>
  <si>
    <t>OPTICUS BEOGRAD</t>
  </si>
  <si>
    <t>PROFESIONAL MEDIC doo VINČA</t>
  </si>
  <si>
    <t>SOUL MEDICAL DOO</t>
  </si>
  <si>
    <t xml:space="preserve"> VICOR DOO</t>
  </si>
  <si>
    <t xml:space="preserve"> ZOREX PHARMA D.O.O.</t>
  </si>
  <si>
    <t>13.01.2026.</t>
  </si>
  <si>
    <t>VICOR</t>
  </si>
  <si>
    <t>YUNYCOM</t>
  </si>
  <si>
    <t xml:space="preserve">MEDICA LINEA </t>
  </si>
  <si>
    <t xml:space="preserve">THENOMED </t>
  </si>
  <si>
    <t xml:space="preserve">6.ENERGENTI </t>
  </si>
  <si>
    <t>EPS</t>
  </si>
  <si>
    <t xml:space="preserve">7.GRAFTOVI  </t>
  </si>
  <si>
    <t>8. LEK LISTE U SZZ 11-2025-RFZO TRANSFERI</t>
  </si>
  <si>
    <t>UKUPNO LEK LISTE U SZZ</t>
  </si>
  <si>
    <t xml:space="preserve">9. OSTALA PLAĆANJA </t>
  </si>
  <si>
    <t xml:space="preserve">UKUPNO OSTALA PLAĆANJA </t>
  </si>
  <si>
    <t xml:space="preserve">UKUPNO </t>
  </si>
  <si>
    <t>19.01.2026.</t>
  </si>
  <si>
    <t>1. KRV 12-2025-2-RFZO TRANSFERI</t>
  </si>
  <si>
    <t>26.01.2026.</t>
  </si>
  <si>
    <t xml:space="preserve">1. ISHRANA 12-2025-1 -RFZO TRANSFERI </t>
  </si>
  <si>
    <t xml:space="preserve">LA FANTANA </t>
  </si>
  <si>
    <t xml:space="preserve">2. REGAENSI 12-2025-1 -RFZO TRANSFERI </t>
  </si>
  <si>
    <t xml:space="preserve">VIVOGEN </t>
  </si>
  <si>
    <t xml:space="preserve">3. HEMODIJALIZA  12-2025-1 -RFZO TRANSFERI </t>
  </si>
  <si>
    <t xml:space="preserve">4. OSTALI UGR.MAT. 12-2025-1 -RFZO TRANSFERI </t>
  </si>
  <si>
    <t xml:space="preserve">5. UGR.MAT.ORTOPEDIJA  12-2025-1 -RFZO TRANSFERI </t>
  </si>
  <si>
    <t>NARCISSUS</t>
  </si>
  <si>
    <t>UKUPNO UGR.MAT.ORTOPEDIJA</t>
  </si>
  <si>
    <t xml:space="preserve">6.OTM  12-2025-1 -RFZO TRANSFERI </t>
  </si>
  <si>
    <t>A1</t>
  </si>
  <si>
    <t xml:space="preserve"> BL VISION EXPERTS DOO</t>
  </si>
  <si>
    <t xml:space="preserve"> BUS COMPUTERS DOO</t>
  </si>
  <si>
    <t>DEM SERVIS VL.RUSKI DEJAN</t>
  </si>
  <si>
    <t xml:space="preserve"> ENERGO TIPPO</t>
  </si>
  <si>
    <t xml:space="preserve"> ENGEL DOO</t>
  </si>
  <si>
    <t>GENERALI OSIGURANJE</t>
  </si>
  <si>
    <t>GRBA KOMANDITNO DRUŠTVO</t>
  </si>
  <si>
    <t xml:space="preserve"> IBREA d.o.o.</t>
  </si>
  <si>
    <t xml:space="preserve"> INEL</t>
  </si>
  <si>
    <t>JAVNO PREDUZEĆE "POŠTA SRBIJE"    BEOGRAD</t>
  </si>
  <si>
    <t>JKP POGREBNO</t>
  </si>
  <si>
    <t>LUCKY HEP</t>
  </si>
  <si>
    <t>MARTINA CVETANOVIC PR MEDSAN</t>
  </si>
  <si>
    <t xml:space="preserve"> MEDALEX DOO ZEMUN - BG</t>
  </si>
  <si>
    <t xml:space="preserve"> REMONDIS MEDISON</t>
  </si>
  <si>
    <t xml:space="preserve"> RUDO BEOGRAD</t>
  </si>
  <si>
    <t xml:space="preserve"> SLUŽBENI GLASNIK</t>
  </si>
  <si>
    <t>TELEKOM SRBIJA</t>
  </si>
  <si>
    <t>TRIGLAV OSIGURANJE ADO BG</t>
  </si>
  <si>
    <t>VETERINARSKI ZAVOD SUBOTICA</t>
  </si>
  <si>
    <t>VODOVOD I KANALIZACIJA JKP</t>
  </si>
  <si>
    <t>ZEBRACON DOO</t>
  </si>
  <si>
    <t xml:space="preserve"> ČISTOĆA I ZELENILO JKP</t>
  </si>
  <si>
    <t>UZT provizija 16.-31.12.2025.</t>
  </si>
  <si>
    <t>PUTNI TR.SPECIJALIZANTI 12.MESEC</t>
  </si>
  <si>
    <t>DNEVNICE URGENTNO 12.mesec</t>
  </si>
  <si>
    <t xml:space="preserve">8. ENERGENTI 12-2025-2- RFZO TRANSFERI </t>
  </si>
  <si>
    <t>10. LEK D LISTA   12-2025-1- RFZO TRANSFERI</t>
  </si>
  <si>
    <t>INO-PHARM DOO</t>
  </si>
  <si>
    <t>PUTNI TR.SPECIJALIZANTI 12.MESEC (PARTICIPAICIJA)</t>
  </si>
  <si>
    <t>30.01.2026.</t>
  </si>
  <si>
    <t xml:space="preserve">1. OTM 12-2025-2 -RFZO TRANSFERI </t>
  </si>
  <si>
    <t xml:space="preserve"> APOTEKARSKA USTANOVA GALENA LAB</t>
  </si>
  <si>
    <t xml:space="preserve"> INTERMEDIKAL</t>
  </si>
  <si>
    <t xml:space="preserve"> MARTINA CVETANOVIC PR MEDSAN</t>
  </si>
  <si>
    <t>MEDICINSKI DEPO PLUS MD+</t>
  </si>
  <si>
    <t>MEDISON TEXTIL</t>
  </si>
  <si>
    <t>SAMOST.PEČATOREZ.RADNJA BENČIK</t>
  </si>
  <si>
    <t>SLUŽBENI GLASNIK</t>
  </si>
  <si>
    <t xml:space="preserve"> STIGA</t>
  </si>
  <si>
    <t>TEKIG VELETEKS DOO</t>
  </si>
  <si>
    <t>TRIVAX VV DOO</t>
  </si>
  <si>
    <t>VLANIX DOO  SUBOTICA</t>
  </si>
  <si>
    <t>DNEVNICE URGETNO SPISAK 12.2025;01.2026.</t>
  </si>
  <si>
    <t>UZT PROVIZIJA 01.-15.01.2026.</t>
  </si>
  <si>
    <t xml:space="preserve">2. ISHRANA 12-2025-2 -RFZO TRANSFERI </t>
  </si>
  <si>
    <t xml:space="preserve">3. ISHRANA 12-2025-RAZLIKA-RFZO TRANSFERI </t>
  </si>
  <si>
    <t>1. OSTALA PLAĆANJA</t>
  </si>
  <si>
    <t>DNEVNICE URGENTNO SPISAK  (PARTICIPAICIJA)</t>
  </si>
  <si>
    <t>03.02.2026.</t>
  </si>
  <si>
    <t xml:space="preserve">1.LEK </t>
  </si>
  <si>
    <t xml:space="preserve">BOEHRINGER INGELHEIM </t>
  </si>
  <si>
    <t xml:space="preserve">VEGA </t>
  </si>
  <si>
    <t xml:space="preserve">EOCTRADE </t>
  </si>
  <si>
    <t xml:space="preserve">MERCK </t>
  </si>
  <si>
    <t xml:space="preserve">2.CITOSTATICI </t>
  </si>
  <si>
    <t xml:space="preserve">3.LEK C LISTA </t>
  </si>
  <si>
    <t xml:space="preserve">UKUPNO LEK C LISTA  </t>
  </si>
  <si>
    <t xml:space="preserve">4.HEMOFILIJA </t>
  </si>
  <si>
    <t xml:space="preserve">UKUPNO   HEMOFILIJA </t>
  </si>
  <si>
    <t xml:space="preserve">1. SANITET 12-2025-2 -RFZO TRANSFERI </t>
  </si>
  <si>
    <t xml:space="preserve"> APTUS DOO BEOGRAD</t>
  </si>
  <si>
    <t xml:space="preserve"> BIMIDA D.O.O.</t>
  </si>
  <si>
    <t>LABRA NIŠ</t>
  </si>
  <si>
    <t xml:space="preserve"> NEOMEDICA N.S.</t>
  </si>
  <si>
    <t>SANOMED DOO</t>
  </si>
  <si>
    <t xml:space="preserve"> TECHNOMED TPS BEOGRAD</t>
  </si>
  <si>
    <t xml:space="preserve"> TIM CO D.O.O. BEOGRAD</t>
  </si>
  <si>
    <t>VITROMEDIC</t>
  </si>
  <si>
    <t xml:space="preserve">2. REAGENSI 12-2025-2 -RFZO TRANSFERI </t>
  </si>
  <si>
    <t xml:space="preserve">3. UGR.MATERIJAL ORTOPEDIJA 12-2025-2-RFZO TRANSFERI </t>
  </si>
  <si>
    <t xml:space="preserve">MARK MEDICAL </t>
  </si>
  <si>
    <t xml:space="preserve">UKUPNO URG.MATERIJAL ORTOPEDIJA </t>
  </si>
  <si>
    <t xml:space="preserve">4. LEK LISTE U SZZ 12-2025-RFZO TRANSFERI </t>
  </si>
  <si>
    <t>05.02.2026.</t>
  </si>
  <si>
    <t xml:space="preserve">FUTURE PHARM </t>
  </si>
  <si>
    <t xml:space="preserve">B BRAUN </t>
  </si>
  <si>
    <t xml:space="preserve">CIS MEDICAL </t>
  </si>
  <si>
    <t xml:space="preserve">MEDICA LINEA PHARM </t>
  </si>
  <si>
    <t xml:space="preserve">ZOREX PHARMA </t>
  </si>
  <si>
    <t xml:space="preserve">OPTICUS </t>
  </si>
  <si>
    <t xml:space="preserve">MEDTRONIC </t>
  </si>
  <si>
    <t xml:space="preserve">ORTHOAID </t>
  </si>
  <si>
    <t xml:space="preserve">SOUL MEDICAL </t>
  </si>
  <si>
    <t xml:space="preserve">HERMES PHARMA </t>
  </si>
  <si>
    <t>EUROMEDICINA DOO</t>
  </si>
  <si>
    <t xml:space="preserve">YUNYCOM </t>
  </si>
  <si>
    <t xml:space="preserve">UKUPNO ENERGENTI </t>
  </si>
  <si>
    <t xml:space="preserve">CESTOR VEKS </t>
  </si>
  <si>
    <t xml:space="preserve">6.PACE MAKERI </t>
  </si>
  <si>
    <t xml:space="preserve">7.UM OSTALO </t>
  </si>
  <si>
    <t>8.HEMOFILIJA</t>
  </si>
  <si>
    <t xml:space="preserve">9.LEK C LISTA </t>
  </si>
  <si>
    <t xml:space="preserve">10.LEK </t>
  </si>
  <si>
    <t>11.CITOSTATICI</t>
  </si>
  <si>
    <t>12.SANITET</t>
  </si>
  <si>
    <t xml:space="preserve">13. ENERGENTI </t>
  </si>
  <si>
    <t xml:space="preserve">                    PREDLOG ISPLATE SA BUDŽETSKOG TEKUĆEG PODRAČUNA 840-778661-02</t>
  </si>
  <si>
    <t>10.02.2026.</t>
  </si>
  <si>
    <t>1.OTM 01-2026-1-RFZO TRANSFERI</t>
  </si>
  <si>
    <t>PUTNI TROŠAK SPECIJALIZANTI 01.2026.</t>
  </si>
  <si>
    <t>UZT PROVIZIJA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</si>
  <si>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</si>
  <si>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</si>
  <si>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</si>
  <si>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</si>
  <si>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11.02.2026.</t>
  </si>
  <si>
    <t xml:space="preserve">FRESENIUS MEDICAL CARE </t>
  </si>
  <si>
    <t xml:space="preserve">ADOC </t>
  </si>
  <si>
    <t xml:space="preserve"> HUMANIS DOO BEOGRAD-ZVEZDARA</t>
  </si>
  <si>
    <t xml:space="preserve"> LAYON DOO</t>
  </si>
  <si>
    <t>25.02.2026.</t>
  </si>
  <si>
    <t>MEDTRONIC</t>
  </si>
  <si>
    <t>UKUPNO STENTOVI</t>
  </si>
  <si>
    <t>MEDICA LINEA</t>
  </si>
  <si>
    <t xml:space="preserve"> BEOHEM-3 DOO</t>
  </si>
  <si>
    <t>INPHARM CO DOO</t>
  </si>
  <si>
    <t xml:space="preserve"> UNI-CHEM</t>
  </si>
  <si>
    <t>ATAN MARK D.O.O.</t>
  </si>
  <si>
    <t>BIOTEC MEDICAL doo</t>
  </si>
  <si>
    <t xml:space="preserve"> DENTA BP PHARM  BEOGRAD</t>
  </si>
  <si>
    <t>GOSPER DOO</t>
  </si>
  <si>
    <t xml:space="preserve"> INEL MEDIK VP D.O.O. BEOGRAD</t>
  </si>
  <si>
    <t xml:space="preserve">2.UM IMPLATANTI  </t>
  </si>
  <si>
    <t xml:space="preserve">3.UGR.MATERIJAL ORTOPEDIJA </t>
  </si>
  <si>
    <t xml:space="preserve">4.PACE MAKERI </t>
  </si>
  <si>
    <t xml:space="preserve">5.UM OSTALO </t>
  </si>
  <si>
    <t>6.STENTOVI</t>
  </si>
  <si>
    <t xml:space="preserve">7.LEK C LISTA </t>
  </si>
  <si>
    <t xml:space="preserve">8.LEK </t>
  </si>
  <si>
    <t>9.CITOSTATICI</t>
  </si>
  <si>
    <t>10.SANITET</t>
  </si>
  <si>
    <t>1.KRV 12-2025-RAZLIKA -RFZO TRANSFERI</t>
  </si>
  <si>
    <t>02.03.2026.</t>
  </si>
  <si>
    <t xml:space="preserve"> DIAHEM GRAMIM</t>
  </si>
  <si>
    <t xml:space="preserve"> LABENA D.O.O.</t>
  </si>
  <si>
    <t xml:space="preserve"> MEDICON DOO DEČ</t>
  </si>
  <si>
    <t>TEAMEDICAL D.O.O.</t>
  </si>
  <si>
    <t>YUNYCOM DOO</t>
  </si>
  <si>
    <t xml:space="preserve">UKUPNO KRV </t>
  </si>
  <si>
    <t xml:space="preserve">RFZO ZARADA 02.2026. </t>
  </si>
  <si>
    <t xml:space="preserve"> BEOMEDICA DOO</t>
  </si>
  <si>
    <t xml:space="preserve">NEOMEDICA </t>
  </si>
  <si>
    <t>APTUS</t>
  </si>
  <si>
    <t xml:space="preserve">LABTEH </t>
  </si>
  <si>
    <t>PROMEDIA</t>
  </si>
  <si>
    <t>09.03.2026.</t>
  </si>
  <si>
    <t xml:space="preserve">3.PACE MAKERI </t>
  </si>
  <si>
    <t>4.STENTOVI</t>
  </si>
  <si>
    <t xml:space="preserve">5.LEK C LISTA </t>
  </si>
  <si>
    <t xml:space="preserve">6.LEK </t>
  </si>
  <si>
    <t>7.CITOSTATICI</t>
  </si>
  <si>
    <t>8.SANITET</t>
  </si>
  <si>
    <t>9.HEMODIJALIZA</t>
  </si>
  <si>
    <t>10.03.2026.</t>
  </si>
  <si>
    <t xml:space="preserve">1. OTM 02-2026-1 -RFZO TRANSFERI </t>
  </si>
  <si>
    <t xml:space="preserve"> A1</t>
  </si>
  <si>
    <t xml:space="preserve"> FEHER I OSTALI D.O.O.</t>
  </si>
  <si>
    <t>INEL</t>
  </si>
  <si>
    <t>INTREX</t>
  </si>
  <si>
    <t xml:space="preserve"> OMAZEC doo</t>
  </si>
  <si>
    <t>LA FANTANA DOO</t>
  </si>
  <si>
    <t>MEDILABOR DOO</t>
  </si>
  <si>
    <t>MEDISAL DOO</t>
  </si>
  <si>
    <t>NOVE SUBOTIČKE NOVINE doo</t>
  </si>
  <si>
    <t>OVEX DOO</t>
  </si>
  <si>
    <t xml:space="preserve"> POŠTA SRBIJE d.o.o.</t>
  </si>
  <si>
    <t xml:space="preserve"> R&amp;B MEDICAL COMPANY</t>
  </si>
  <si>
    <t>TECHNOMED TPS BEOGRAD</t>
  </si>
  <si>
    <t xml:space="preserve"> TRIVAX VV DOO</t>
  </si>
  <si>
    <t xml:space="preserve"> VLANIX DOO  SUBOTICA</t>
  </si>
  <si>
    <t xml:space="preserve"> X-RAY KOŠUTIĆ-EKOTEH DOZIMETRIJA D.O.O.</t>
  </si>
  <si>
    <t>ČISTOĆA I ZELENILO JKP</t>
  </si>
  <si>
    <t>UZT PROVIZIJA 16.-28.02.2026.</t>
  </si>
  <si>
    <t>DNEVNICE URGENTNO 02.2026.</t>
  </si>
  <si>
    <t xml:space="preserve">PUTNI TROŠAK SPECIJALIZANTI </t>
  </si>
  <si>
    <t>PUTNI TROŠAK SPECIJALIZANTI RAZLIKA (PARTICIPACIJA)</t>
  </si>
  <si>
    <t>17.03.2026.</t>
  </si>
  <si>
    <t>1.ENERGENTI 02-2026-1-RFZO TRANSFERI</t>
  </si>
  <si>
    <t>KNEZ PETROL</t>
  </si>
  <si>
    <t xml:space="preserve">TOPLANA </t>
  </si>
  <si>
    <t>19.03.2026.</t>
  </si>
  <si>
    <t xml:space="preserve">EAST DIAGNOSTIC </t>
  </si>
  <si>
    <t>ADOC</t>
  </si>
  <si>
    <t>PHARMANOVA</t>
  </si>
  <si>
    <t xml:space="preserve">PFIZER </t>
  </si>
  <si>
    <t xml:space="preserve">UKUPNO LEK N2 OBRAZAC </t>
  </si>
  <si>
    <t xml:space="preserve">INOPHARM </t>
  </si>
  <si>
    <t xml:space="preserve"> ATAN MARK D.O.O.</t>
  </si>
  <si>
    <t>INO-PHARM D.O.O.</t>
  </si>
  <si>
    <t xml:space="preserve"> MERCK</t>
  </si>
  <si>
    <t xml:space="preserve">3.HEMODIJALZA </t>
  </si>
  <si>
    <t xml:space="preserve">4.UM OSTALO </t>
  </si>
  <si>
    <t xml:space="preserve">5.PACE MAKERI </t>
  </si>
  <si>
    <t>7.HEMOFILIJA</t>
  </si>
  <si>
    <t xml:space="preserve">8.LEK C LISTA </t>
  </si>
  <si>
    <t xml:space="preserve">9.LEK </t>
  </si>
  <si>
    <t>10.CITOSTATICI</t>
  </si>
  <si>
    <t>11.SANITET</t>
  </si>
  <si>
    <t>12.GRAFTOVI</t>
  </si>
  <si>
    <t xml:space="preserve">13.LEK N2 OBRAZAC </t>
  </si>
  <si>
    <t>25.03.2026.</t>
  </si>
  <si>
    <t xml:space="preserve">FARMALOGIST </t>
  </si>
  <si>
    <t>27.03.2026.</t>
  </si>
  <si>
    <t xml:space="preserve">1.UM ORTOPEDIJA </t>
  </si>
  <si>
    <t xml:space="preserve">UKUPNO UM ORTOPEDIJA </t>
  </si>
  <si>
    <t xml:space="preserve">2.UM IMPLATANTI </t>
  </si>
  <si>
    <t xml:space="preserve">UKUPNO UM IMPLATANTI </t>
  </si>
  <si>
    <t xml:space="preserve"> ETER&amp;MEDICAL  11doo</t>
  </si>
  <si>
    <t>FUTURE PHARM</t>
  </si>
  <si>
    <t xml:space="preserve"> MEDIV D.O.O.</t>
  </si>
  <si>
    <t xml:space="preserve"> OMNI MEDIKAL D.O.O.</t>
  </si>
  <si>
    <t xml:space="preserve">3.SANITET </t>
  </si>
  <si>
    <t xml:space="preserve">4.REGAENSI </t>
  </si>
  <si>
    <t xml:space="preserve">5.HEMODIJALIZA </t>
  </si>
  <si>
    <t xml:space="preserve">8.STENTOVI </t>
  </si>
  <si>
    <t xml:space="preserve">9.GRAFTOVI </t>
  </si>
  <si>
    <t xml:space="preserve">UKUPNO GRAFTOVI </t>
  </si>
  <si>
    <t xml:space="preserve">MEGAPHARM </t>
  </si>
  <si>
    <t xml:space="preserve">ZAVOD ZA TRANSF.KRVI VOJVODINE </t>
  </si>
  <si>
    <t>01.04.2026.</t>
  </si>
  <si>
    <t>1.KRV 03-2026-1 -RFZO TRANSFERI</t>
  </si>
  <si>
    <t>02.04.2026.</t>
  </si>
  <si>
    <t>1. CITOSTATICI</t>
  </si>
  <si>
    <t xml:space="preserve">5.ENERGENTI </t>
  </si>
  <si>
    <t xml:space="preserve">EPS AD BEOGRAD </t>
  </si>
  <si>
    <t xml:space="preserve"> ADOC DOO</t>
  </si>
  <si>
    <t>2.LEK</t>
  </si>
  <si>
    <t>UKUPNO LEK</t>
  </si>
  <si>
    <t>MEDIV D.O.O.</t>
  </si>
  <si>
    <t>03.04.2025.</t>
  </si>
  <si>
    <t xml:space="preserve">1. ISHRANA 02-2026-2 -RFZO TRANSFERI </t>
  </si>
  <si>
    <t xml:space="preserve">2. REGAENSI 02-2026-2 -RFZO TRANSFERI </t>
  </si>
  <si>
    <t xml:space="preserve">3. ENERGENTI 02-2026-2 -RFZO TRANSFERI </t>
  </si>
  <si>
    <t xml:space="preserve">KNEZ PETROL </t>
  </si>
  <si>
    <t xml:space="preserve">4. HEMODIJALIZA  02-2026-2 -RFZO TRANSFERI </t>
  </si>
  <si>
    <t>UKUPNO OSTALI UGR.MAT</t>
  </si>
  <si>
    <t>MEDICON DEČ</t>
  </si>
  <si>
    <t xml:space="preserve">8.LEK D LISTA 02-2026-2- RFZO TRANSFERI </t>
  </si>
  <si>
    <t>BEOCOMPASS</t>
  </si>
  <si>
    <t xml:space="preserve">PROTON SYSTEM </t>
  </si>
  <si>
    <t xml:space="preserve">UKUPNOLEK D LISTA </t>
  </si>
  <si>
    <t>9. CITOSTATICI   02-2026-2- RFZO TRANSFERI</t>
  </si>
  <si>
    <t>ELECOM SISTEMd.o.o.</t>
  </si>
  <si>
    <t>INTERMEDIKAL</t>
  </si>
  <si>
    <t xml:space="preserve"> INTREX</t>
  </si>
  <si>
    <t xml:space="preserve"> KOMAZEC doo</t>
  </si>
  <si>
    <t xml:space="preserve"> SAMOST.PEČATOREZ.RADNJA BENČIK</t>
  </si>
  <si>
    <t xml:space="preserve"> VODOVOD I KANALIZACIJA JKP</t>
  </si>
  <si>
    <t>UZT PTOVIZIJA  01.-15.03.2026</t>
  </si>
  <si>
    <t>DENTA BP PHARM  BEOGRAD</t>
  </si>
  <si>
    <t>DIACOR DOO</t>
  </si>
  <si>
    <t xml:space="preserve"> LOMBARDA H DOO</t>
  </si>
  <si>
    <t xml:space="preserve"> MARK MEDICAL DOO</t>
  </si>
  <si>
    <t xml:space="preserve"> SN MEDIC DOO</t>
  </si>
  <si>
    <t>TIM CO D.O.O. BEOGRAD</t>
  </si>
  <si>
    <t>DNEVNICE URGENTNO (PARTICIP.)</t>
  </si>
  <si>
    <t>10. OSTALA PLAĆANJA</t>
  </si>
  <si>
    <t>1.ENERGENTI 03-2026-1-RFZO TRANSFERI</t>
  </si>
  <si>
    <t>1.LEK D LISTA  03-2026-1-RFZO TRANSFERI</t>
  </si>
  <si>
    <t xml:space="preserve">INO-PHARM </t>
  </si>
  <si>
    <t xml:space="preserve">MEDIKUNION </t>
  </si>
  <si>
    <t>07.04.2026.</t>
  </si>
  <si>
    <t xml:space="preserve">ECOTRADE NIŠ </t>
  </si>
  <si>
    <t xml:space="preserve">4.UGR.MAT.ORTOPEDIJA </t>
  </si>
  <si>
    <t xml:space="preserve"> EAST DIAGNOSTICS DOO</t>
  </si>
  <si>
    <t xml:space="preserve">7. REAGNESI  </t>
  </si>
  <si>
    <t xml:space="preserve">8.UM IMPLATANTI </t>
  </si>
  <si>
    <t>9.ENERGENTI 03-2026-1-RFZO TRANSFERI</t>
  </si>
  <si>
    <t>10.LEK D LISTA  03-2026-1-RFZO TRANSFERI</t>
  </si>
  <si>
    <t>08.04.2026.</t>
  </si>
  <si>
    <t>1.OMT 03-2026-1 RFZO TRANSFERI</t>
  </si>
  <si>
    <t>BIROMARKET BM DOO</t>
  </si>
  <si>
    <t>CERADE DESPOTOVIĆ</t>
  </si>
  <si>
    <t>ELECTRONIC DESIGN MEDICAL</t>
  </si>
  <si>
    <t xml:space="preserve"> FITIŠ-JU</t>
  </si>
  <si>
    <t xml:space="preserve"> MED.FAK.UNIVERZITET BEOGRADU</t>
  </si>
  <si>
    <t>MED.FAK.UNIVERZITET NOVI SAD</t>
  </si>
  <si>
    <t>MEDALEX DOO ZEMUN - BG</t>
  </si>
  <si>
    <t xml:space="preserve"> MEDICINSKI DEPO</t>
  </si>
  <si>
    <t>MONT LHI</t>
  </si>
  <si>
    <t>POŠTA SRBIJE d.o.o.</t>
  </si>
  <si>
    <t>SIEMENS HEALTHCARE DOO</t>
  </si>
  <si>
    <t xml:space="preserve"> TRIGLAV OSIGURANJE ADO BG</t>
  </si>
  <si>
    <t xml:space="preserve"> VELEBIT DOO</t>
  </si>
  <si>
    <t xml:space="preserve"> VIESSMANN</t>
  </si>
  <si>
    <t>DNEVNICE URGENTNO 03/2026</t>
  </si>
  <si>
    <t>UZT PROVIZIJA 03/2026</t>
  </si>
  <si>
    <t>PUTNI TROŠAK SPECIJALIZANTI 03.2026.</t>
  </si>
  <si>
    <t>PUTNI TROŠAK SPECIJALIZANTI  03.2026.(PARTICIP.)</t>
  </si>
  <si>
    <t xml:space="preserve">1.SANITET </t>
  </si>
  <si>
    <t xml:space="preserve">GOSPER </t>
  </si>
  <si>
    <t xml:space="preserve">LAYON DOO </t>
  </si>
  <si>
    <t xml:space="preserve">STIGA </t>
  </si>
  <si>
    <t xml:space="preserve">2.REGAENSI </t>
  </si>
  <si>
    <t xml:space="preserve">3.LEK N2 OBRAZAC </t>
  </si>
  <si>
    <t>22.04.2026.</t>
  </si>
  <si>
    <t xml:space="preserve">4.UM IMPLATANTI </t>
  </si>
  <si>
    <t xml:space="preserve">5.GRAFTOVI  </t>
  </si>
  <si>
    <t>7.OTM 03-2026-2-RFZO TRANSFERI</t>
  </si>
  <si>
    <t>DOM ZDRAVLJA SUBOTICA</t>
  </si>
  <si>
    <t xml:space="preserve"> TUTORIĆ DOO</t>
  </si>
  <si>
    <t xml:space="preserve"> VOLAN SUBOTICA</t>
  </si>
  <si>
    <t xml:space="preserve">DNEVNICE URGENTNO </t>
  </si>
  <si>
    <t xml:space="preserve">UZT PROVIZIJA </t>
  </si>
  <si>
    <t>8.HEMODIJALIZA  03-2026-2-RFZO TRANSFERI</t>
  </si>
  <si>
    <t>9. OSTALA PLAĆANJA</t>
  </si>
  <si>
    <t xml:space="preserve"> MEDIKUNION DOO</t>
  </si>
  <si>
    <t xml:space="preserve">5.UM IMPLATANTI </t>
  </si>
  <si>
    <t xml:space="preserve">8.HEMOFILIJA  </t>
  </si>
  <si>
    <t>MEDIV DOO</t>
  </si>
  <si>
    <t>29.04.2026.</t>
  </si>
  <si>
    <t>11.05.2026.</t>
  </si>
  <si>
    <t xml:space="preserve">RFZO TRANSFERI </t>
  </si>
  <si>
    <t xml:space="preserve">1.LEK VAN UG DUG PO KO 2025 -RFZO TRANSFERI </t>
  </si>
  <si>
    <t>MESSER</t>
  </si>
  <si>
    <t xml:space="preserve">2.UGR.MAT.ORTOP. DUG PO KO 2025 -RFZO TRANSFERI </t>
  </si>
  <si>
    <t>3. OSTALA PLAĆANJA</t>
  </si>
  <si>
    <t xml:space="preserve">SOLIDARNA POMOC  </t>
  </si>
  <si>
    <t>18.05.2026.</t>
  </si>
  <si>
    <t xml:space="preserve">1.KRV 04- 2026-2 -RFZO TRANSFERI </t>
  </si>
  <si>
    <t xml:space="preserve">2. KRV 05-2026-1 -RFZO TRANSFERI </t>
  </si>
  <si>
    <t xml:space="preserve">RFZO-AKONTACIJA 05.mesec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</si>
</sst>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RSD&quot;;[Red]\-#,##0.00\ &quot;RSD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6" fillId="2" borderId="3" xfId="0" applyFont="1" applyFill="1" applyBorder="1" applyAlignment="1">
      <alignment horizontal="left"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horizontal="right" vertical="top"/>
    </xf>
    <xf numFmtId="0" fontId="6" fillId="2" borderId="3" xfId="0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  <xf numFmtId="8" fontId="0" fillId="0" borderId="0" xfId="0" applyNumberFormat="1"/>
    <xf numFmtId="14" fontId="0" fillId="0" borderId="0" xfId="0" applyNumberFormat="1"/>
    <xf numFmtId="17" fontId="5" fillId="3" borderId="8" xfId="1" applyNumberFormat="1" applyFont="1" applyFill="1" applyBorder="1"/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  <xf numFmtId="0" fontId="8" fillId="0" borderId="0" xfId="0" applyFont="1" applyAlignment="1">
      <alignment horizontal="center" wrapText="1"/>
    </xf>
  </cellXfs>
  <cellStyles count="3">
    <cellStyle name="Normal_Sheet1" xfId="1" xr:uid="{B6755141-2893-46B0-B79B-4AF8908BC5E2}"/>
    <cellStyle name="Normalan" xfId="0" builtinId="0"/>
    <cellStyle name="Normalan 2" xfId="2" xr:uid="{F3732864-5670-4DFE-91FA-98B553DBB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196852</xdr:colOff>
      <xdr:row>0</xdr:row>
      <xdr:rowOff>185535</xdr:rowOff>
    </xdr:from>
    <xdr:to>
      <xdr:col>1</xdr:col>
      <xdr:colOff>800100</xdr:colOff>
      <xdr:row>6</xdr:row>
      <xdr:rowOff>147116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3628022E-4E14-446A-A15F-AB0565DDC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2" y="185535"/>
          <a:ext cx="946148" cy="1247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196852</xdr:colOff>
      <xdr:row>0</xdr:row>
      <xdr:rowOff>185536</xdr:rowOff>
    </xdr:from>
    <xdr:to>
      <xdr:col>1</xdr:col>
      <xdr:colOff>828675</xdr:colOff>
      <xdr:row>6</xdr:row>
      <xdr:rowOff>104775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BD21098D-D3CE-4418-974C-5396A880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2" y="185536"/>
          <a:ext cx="974723" cy="12527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196851</xdr:colOff>
      <xdr:row>0</xdr:row>
      <xdr:rowOff>185535</xdr:rowOff>
    </xdr:from>
    <xdr:to>
      <xdr:col>1</xdr:col>
      <xdr:colOff>885824</xdr:colOff>
      <xdr:row>6</xdr:row>
      <xdr:rowOff>214149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116216DC-AF4D-445F-BD34-86C1376A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1" y="185535"/>
          <a:ext cx="1031873" cy="131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196853</xdr:colOff>
      <xdr:row>0</xdr:row>
      <xdr:rowOff>185536</xdr:rowOff>
    </xdr:from>
    <xdr:to>
      <xdr:col>1</xdr:col>
      <xdr:colOff>866775</xdr:colOff>
      <xdr:row>6</xdr:row>
      <xdr:rowOff>103173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E8F7357F-96DA-4263-A272-73CCFA53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3" y="185536"/>
          <a:ext cx="1012822" cy="1251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196852</xdr:colOff>
      <xdr:row>0</xdr:row>
      <xdr:rowOff>185537</xdr:rowOff>
    </xdr:from>
    <xdr:to>
      <xdr:col>1</xdr:col>
      <xdr:colOff>752475</xdr:colOff>
      <xdr:row>6</xdr:row>
      <xdr:rowOff>88513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6CC5E95A-2FA8-40FB-9343-B32F4C6A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2" y="185537"/>
          <a:ext cx="898523" cy="1236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196852</xdr:colOff>
      <xdr:row>0</xdr:row>
      <xdr:rowOff>185534</xdr:rowOff>
    </xdr:from>
    <xdr:to>
      <xdr:col>1</xdr:col>
      <xdr:colOff>695325</xdr:colOff>
      <xdr:row>6</xdr:row>
      <xdr:rowOff>46133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967002DC-F5CD-4EA9-BAD3-1C29DCD22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2" y="185534"/>
          <a:ext cx="841373" cy="1194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27FC3-1479-4B6A-AFC4-41EA2A6D8D65}">
  <dimension ref="C3:D75"/>
  <sheetViews>
    <sheetView topLeftCell="A49" workbookViewId="0">
      <selection activeCell="D6" sqref="D6"/>
    </sheetView>
  </sheetViews>
  <sheetFormatPr defaultRowHeight="15" x14ac:dyDescent="0.25"/>
  <cols>
    <col min="3" max="3" width="44.42578125" customWidth="1"/>
    <col min="4" max="4" width="38.140625" customWidth="1"/>
  </cols>
  <sheetData>
    <row r="3" spans="3:4" ht="15.75" thickBot="1" x14ac:dyDescent="0.3"/>
    <row r="4" spans="3:4" ht="15.75" x14ac:dyDescent="0.25">
      <c r="C4" s="1" t="s">
        <v>0</v>
      </c>
      <c r="D4" s="2"/>
    </row>
    <row r="5" spans="3:4" ht="16.5" thickBot="1" x14ac:dyDescent="0.3">
      <c r="C5" s="3" t="s">
        <v>1</v>
      </c>
      <c r="D5" s="4" t="s">
        <v>73</v>
      </c>
    </row>
    <row r="6" spans="3:4" ht="16.5" thickBot="1" x14ac:dyDescent="0.3">
      <c r="C6" s="18" t="s">
        <v>74</v>
      </c>
      <c r="D6" s="19"/>
    </row>
    <row r="7" spans="3:4" x14ac:dyDescent="0.25">
      <c r="C7" s="20" t="s">
        <v>75</v>
      </c>
      <c r="D7" s="6"/>
    </row>
    <row r="8" spans="3:4" x14ac:dyDescent="0.25">
      <c r="C8" s="7" t="s">
        <v>60</v>
      </c>
      <c r="D8" s="8">
        <v>461597.59</v>
      </c>
    </row>
    <row r="9" spans="3:4" x14ac:dyDescent="0.25">
      <c r="C9" s="7" t="s">
        <v>76</v>
      </c>
      <c r="D9" s="8">
        <v>17154.060000000001</v>
      </c>
    </row>
    <row r="10" spans="3:4" x14ac:dyDescent="0.25">
      <c r="C10" s="7" t="s">
        <v>77</v>
      </c>
      <c r="D10" s="8">
        <v>1008052.32</v>
      </c>
    </row>
    <row r="11" spans="3:4" x14ac:dyDescent="0.25">
      <c r="C11" s="7" t="s">
        <v>78</v>
      </c>
      <c r="D11" s="8">
        <v>2423676.2000000002</v>
      </c>
    </row>
    <row r="12" spans="3:4" x14ac:dyDescent="0.25">
      <c r="C12" s="7" t="s">
        <v>79</v>
      </c>
      <c r="D12" s="8">
        <v>25902.799999999999</v>
      </c>
    </row>
    <row r="13" spans="3:4" x14ac:dyDescent="0.25">
      <c r="C13" s="7" t="s">
        <v>80</v>
      </c>
      <c r="D13" s="8">
        <v>32685.4</v>
      </c>
    </row>
    <row r="14" spans="3:4" ht="15.75" thickBot="1" x14ac:dyDescent="0.3">
      <c r="C14" s="9" t="s">
        <v>81</v>
      </c>
      <c r="D14" s="10">
        <f>SUM(D8:D13)</f>
        <v>3969068.3699999996</v>
      </c>
    </row>
    <row r="15" spans="3:4" x14ac:dyDescent="0.25">
      <c r="C15" s="5" t="s">
        <v>82</v>
      </c>
      <c r="D15" s="6"/>
    </row>
    <row r="16" spans="3:4" x14ac:dyDescent="0.25">
      <c r="C16" s="7" t="s">
        <v>83</v>
      </c>
      <c r="D16" s="8">
        <v>128639.53</v>
      </c>
    </row>
    <row r="17" spans="3:4" x14ac:dyDescent="0.25">
      <c r="C17" s="7" t="s">
        <v>84</v>
      </c>
      <c r="D17" s="8">
        <v>880338.36</v>
      </c>
    </row>
    <row r="18" spans="3:4" x14ac:dyDescent="0.25">
      <c r="C18" s="7" t="s">
        <v>53</v>
      </c>
      <c r="D18" s="8">
        <v>702260.9</v>
      </c>
    </row>
    <row r="19" spans="3:4" x14ac:dyDescent="0.25">
      <c r="C19" s="7" t="s">
        <v>85</v>
      </c>
      <c r="D19" s="8">
        <v>2092703.36</v>
      </c>
    </row>
    <row r="20" spans="3:4" x14ac:dyDescent="0.25">
      <c r="C20" s="7" t="s">
        <v>86</v>
      </c>
      <c r="D20" s="8">
        <v>144650</v>
      </c>
    </row>
    <row r="21" spans="3:4" x14ac:dyDescent="0.25">
      <c r="C21" s="7" t="s">
        <v>87</v>
      </c>
      <c r="D21" s="8">
        <v>83638.28</v>
      </c>
    </row>
    <row r="22" spans="3:4" x14ac:dyDescent="0.25">
      <c r="C22" s="7" t="s">
        <v>50</v>
      </c>
      <c r="D22" s="8">
        <v>16992.8</v>
      </c>
    </row>
    <row r="23" spans="3:4" x14ac:dyDescent="0.25">
      <c r="C23" s="7" t="s">
        <v>49</v>
      </c>
      <c r="D23" s="8">
        <v>1856066.54</v>
      </c>
    </row>
    <row r="24" spans="3:4" x14ac:dyDescent="0.25">
      <c r="C24" s="7" t="s">
        <v>88</v>
      </c>
      <c r="D24" s="8">
        <v>996704.61</v>
      </c>
    </row>
    <row r="25" spans="3:4" x14ac:dyDescent="0.25">
      <c r="C25" s="7" t="s">
        <v>46</v>
      </c>
      <c r="D25" s="8">
        <v>156160.4</v>
      </c>
    </row>
    <row r="26" spans="3:4" x14ac:dyDescent="0.25">
      <c r="C26" s="7" t="s">
        <v>89</v>
      </c>
      <c r="D26" s="8">
        <v>527912</v>
      </c>
    </row>
    <row r="27" spans="3:4" x14ac:dyDescent="0.25">
      <c r="C27" s="7" t="s">
        <v>90</v>
      </c>
      <c r="D27" s="8">
        <v>73502</v>
      </c>
    </row>
    <row r="28" spans="3:4" x14ac:dyDescent="0.25">
      <c r="C28" s="7" t="s">
        <v>91</v>
      </c>
      <c r="D28" s="8">
        <v>63653.7</v>
      </c>
    </row>
    <row r="29" spans="3:4" x14ac:dyDescent="0.25">
      <c r="C29" s="7" t="s">
        <v>92</v>
      </c>
      <c r="D29" s="8">
        <v>4655666.1900000004</v>
      </c>
    </row>
    <row r="30" spans="3:4" x14ac:dyDescent="0.25">
      <c r="C30" s="7" t="s">
        <v>93</v>
      </c>
      <c r="D30" s="8">
        <v>15180</v>
      </c>
    </row>
    <row r="31" spans="3:4" x14ac:dyDescent="0.25">
      <c r="C31" s="7" t="s">
        <v>94</v>
      </c>
      <c r="D31" s="8">
        <v>1461035.62</v>
      </c>
    </row>
    <row r="32" spans="3:4" x14ac:dyDescent="0.25">
      <c r="C32" s="7" t="s">
        <v>80</v>
      </c>
      <c r="D32" s="8">
        <v>2739849.2</v>
      </c>
    </row>
    <row r="33" spans="3:4" ht="15.75" thickBot="1" x14ac:dyDescent="0.3">
      <c r="C33" s="9" t="s">
        <v>95</v>
      </c>
      <c r="D33" s="10">
        <f>SUM(D16:D32)</f>
        <v>16594953.490000002</v>
      </c>
    </row>
    <row r="34" spans="3:4" x14ac:dyDescent="0.25">
      <c r="C34" s="5" t="s">
        <v>96</v>
      </c>
      <c r="D34" s="6"/>
    </row>
    <row r="35" spans="3:4" x14ac:dyDescent="0.25">
      <c r="C35" s="7" t="s">
        <v>83</v>
      </c>
      <c r="D35" s="8">
        <v>740495.8</v>
      </c>
    </row>
    <row r="36" spans="3:4" x14ac:dyDescent="0.25">
      <c r="C36" s="7" t="s">
        <v>84</v>
      </c>
      <c r="D36" s="8">
        <v>836828.8</v>
      </c>
    </row>
    <row r="37" spans="3:4" x14ac:dyDescent="0.25">
      <c r="C37" s="7" t="s">
        <v>97</v>
      </c>
      <c r="D37" s="8">
        <v>273790.83</v>
      </c>
    </row>
    <row r="38" spans="3:4" x14ac:dyDescent="0.25">
      <c r="C38" s="7" t="s">
        <v>88</v>
      </c>
      <c r="D38" s="8">
        <v>35919.839999999997</v>
      </c>
    </row>
    <row r="39" spans="3:4" x14ac:dyDescent="0.25">
      <c r="C39" s="7" t="s">
        <v>98</v>
      </c>
      <c r="D39" s="8">
        <v>187893.2</v>
      </c>
    </row>
    <row r="40" spans="3:4" x14ac:dyDescent="0.25">
      <c r="C40" s="7" t="s">
        <v>99</v>
      </c>
      <c r="D40" s="8">
        <v>109773.4</v>
      </c>
    </row>
    <row r="41" spans="3:4" x14ac:dyDescent="0.25">
      <c r="C41" s="7" t="s">
        <v>92</v>
      </c>
      <c r="D41" s="8">
        <v>1973904.18</v>
      </c>
    </row>
    <row r="42" spans="3:4" x14ac:dyDescent="0.25">
      <c r="C42" s="7" t="s">
        <v>94</v>
      </c>
      <c r="D42" s="8">
        <v>1025292.18</v>
      </c>
    </row>
    <row r="43" spans="3:4" x14ac:dyDescent="0.25">
      <c r="C43" s="7" t="s">
        <v>80</v>
      </c>
      <c r="D43" s="8">
        <v>348919.23</v>
      </c>
    </row>
    <row r="44" spans="3:4" ht="15.75" thickBot="1" x14ac:dyDescent="0.3">
      <c r="C44" s="9" t="s">
        <v>100</v>
      </c>
      <c r="D44" s="21">
        <f>SUM(D35:D43)</f>
        <v>5532817.459999999</v>
      </c>
    </row>
    <row r="45" spans="3:4" x14ac:dyDescent="0.25">
      <c r="C45" s="5" t="s">
        <v>101</v>
      </c>
      <c r="D45" s="6"/>
    </row>
    <row r="46" spans="3:4" x14ac:dyDescent="0.25">
      <c r="C46" s="7" t="s">
        <v>78</v>
      </c>
      <c r="D46" s="8">
        <v>1786070</v>
      </c>
    </row>
    <row r="47" spans="3:4" ht="15.75" thickBot="1" x14ac:dyDescent="0.3">
      <c r="C47" s="9" t="s">
        <v>102</v>
      </c>
      <c r="D47" s="10">
        <f>SUM(D46:D46)</f>
        <v>1786070</v>
      </c>
    </row>
    <row r="48" spans="3:4" x14ac:dyDescent="0.25">
      <c r="C48" s="5" t="s">
        <v>103</v>
      </c>
      <c r="D48" s="6"/>
    </row>
    <row r="49" spans="3:4" x14ac:dyDescent="0.25">
      <c r="C49" s="7" t="s">
        <v>104</v>
      </c>
      <c r="D49" s="8">
        <v>50400</v>
      </c>
    </row>
    <row r="50" spans="3:4" x14ac:dyDescent="0.25">
      <c r="C50" s="7" t="s">
        <v>105</v>
      </c>
      <c r="D50" s="8">
        <v>20880</v>
      </c>
    </row>
    <row r="51" spans="3:4" x14ac:dyDescent="0.25">
      <c r="C51" s="7" t="s">
        <v>106</v>
      </c>
      <c r="D51" s="8">
        <v>67704</v>
      </c>
    </row>
    <row r="52" spans="3:4" x14ac:dyDescent="0.25">
      <c r="C52" s="7" t="s">
        <v>46</v>
      </c>
      <c r="D52" s="8">
        <v>47400</v>
      </c>
    </row>
    <row r="53" spans="3:4" x14ac:dyDescent="0.25">
      <c r="C53" s="7" t="s">
        <v>107</v>
      </c>
      <c r="D53" s="8">
        <v>91960</v>
      </c>
    </row>
    <row r="54" spans="3:4" x14ac:dyDescent="0.25">
      <c r="C54" s="7" t="s">
        <v>108</v>
      </c>
      <c r="D54" s="8">
        <v>360743</v>
      </c>
    </row>
    <row r="55" spans="3:4" ht="15.75" thickBot="1" x14ac:dyDescent="0.3">
      <c r="C55" s="9" t="s">
        <v>109</v>
      </c>
      <c r="D55" s="10">
        <f>SUM(D49:D54)</f>
        <v>639087</v>
      </c>
    </row>
    <row r="56" spans="3:4" x14ac:dyDescent="0.25">
      <c r="C56" s="5" t="s">
        <v>110</v>
      </c>
      <c r="D56" s="6"/>
    </row>
    <row r="57" spans="3:4" x14ac:dyDescent="0.25">
      <c r="C57" s="7" t="s">
        <v>26</v>
      </c>
      <c r="D57" s="8">
        <v>244728</v>
      </c>
    </row>
    <row r="58" spans="3:4" x14ac:dyDescent="0.25">
      <c r="C58" s="7" t="s">
        <v>111</v>
      </c>
      <c r="D58" s="8">
        <v>141900</v>
      </c>
    </row>
    <row r="59" spans="3:4" ht="15.75" thickBot="1" x14ac:dyDescent="0.3">
      <c r="C59" s="9" t="s">
        <v>112</v>
      </c>
      <c r="D59" s="10">
        <f>SUM(D57:D58)</f>
        <v>386628</v>
      </c>
    </row>
    <row r="60" spans="3:4" x14ac:dyDescent="0.25">
      <c r="C60" s="5" t="s">
        <v>113</v>
      </c>
      <c r="D60" s="6"/>
    </row>
    <row r="61" spans="3:4" x14ac:dyDescent="0.25">
      <c r="C61" s="7" t="s">
        <v>107</v>
      </c>
      <c r="D61" s="8">
        <v>357120</v>
      </c>
    </row>
    <row r="62" spans="3:4" x14ac:dyDescent="0.25">
      <c r="C62" s="7" t="s">
        <v>114</v>
      </c>
      <c r="D62" s="8">
        <v>196800</v>
      </c>
    </row>
    <row r="63" spans="3:4" x14ac:dyDescent="0.25">
      <c r="C63" s="7" t="s">
        <v>115</v>
      </c>
      <c r="D63" s="8">
        <v>1025832</v>
      </c>
    </row>
    <row r="64" spans="3:4" ht="15.75" thickBot="1" x14ac:dyDescent="0.3">
      <c r="C64" s="9" t="s">
        <v>116</v>
      </c>
      <c r="D64" s="10">
        <f>SUM(D61:D63)</f>
        <v>1579752</v>
      </c>
    </row>
    <row r="65" spans="3:4" x14ac:dyDescent="0.25">
      <c r="C65" s="5" t="s">
        <v>117</v>
      </c>
      <c r="D65" s="6"/>
    </row>
    <row r="66" spans="3:4" x14ac:dyDescent="0.25">
      <c r="C66" s="7" t="s">
        <v>50</v>
      </c>
      <c r="D66" s="8">
        <v>1990505</v>
      </c>
    </row>
    <row r="67" spans="3:4" x14ac:dyDescent="0.25">
      <c r="C67" s="7" t="s">
        <v>118</v>
      </c>
      <c r="D67" s="8">
        <v>18747.3</v>
      </c>
    </row>
    <row r="68" spans="3:4" ht="15.75" thickBot="1" x14ac:dyDescent="0.3">
      <c r="C68" s="9" t="s">
        <v>119</v>
      </c>
      <c r="D68" s="10">
        <f>SUM(D66:D67)</f>
        <v>2009252.3</v>
      </c>
    </row>
    <row r="69" spans="3:4" x14ac:dyDescent="0.25">
      <c r="C69" s="5" t="s">
        <v>120</v>
      </c>
      <c r="D69" s="6"/>
    </row>
    <row r="70" spans="3:4" x14ac:dyDescent="0.25">
      <c r="C70" s="7" t="s">
        <v>84</v>
      </c>
      <c r="D70" s="8">
        <v>98494</v>
      </c>
    </row>
    <row r="71" spans="3:4" ht="15.75" thickBot="1" x14ac:dyDescent="0.3">
      <c r="C71" s="9" t="s">
        <v>121</v>
      </c>
      <c r="D71" s="10">
        <f>SUM(D70:D70)</f>
        <v>98494</v>
      </c>
    </row>
    <row r="72" spans="3:4" x14ac:dyDescent="0.25">
      <c r="C72" s="5" t="s">
        <v>122</v>
      </c>
      <c r="D72" s="6"/>
    </row>
    <row r="73" spans="3:4" x14ac:dyDescent="0.25">
      <c r="C73" s="7" t="s">
        <v>123</v>
      </c>
      <c r="D73" s="8">
        <v>2253104.64</v>
      </c>
    </row>
    <row r="74" spans="3:4" ht="15.75" thickBot="1" x14ac:dyDescent="0.3">
      <c r="C74" s="9" t="s">
        <v>57</v>
      </c>
      <c r="D74" s="10">
        <f>SUM(D73:D73)</f>
        <v>2253104.64</v>
      </c>
    </row>
    <row r="75" spans="3:4" ht="16.5" thickBot="1" x14ac:dyDescent="0.3">
      <c r="C75" s="17" t="s">
        <v>124</v>
      </c>
      <c r="D75" s="15">
        <f>SUM(D74,D71,D68,D64,D59,D55,D47,D44,D33,D14)</f>
        <v>34849227.259999998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B41D-8B00-491A-8CDB-F950F352A913}">
  <dimension ref="A2:A558"/>
  <sheetViews>
    <sheetView view="pageBreakPreview" topLeftCell="A496" zoomScale="60" zoomScaleNormal="100" workbookViewId="0">
      <selection sqref="A1:A558"/>
    </sheetView>
  </sheetViews>
  <sheetFormatPr defaultRowHeight="15" x14ac:dyDescent="0.25"/>
  <cols>
    <col min="1" max="1" width="82.5703125" customWidth="1"/>
  </cols>
  <sheetData>
    <row r="2" spans="1:1" x14ac:dyDescent="0.25">
      <c r="A2" t="s">
        <v>125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s="22">
        <v>16320</v>
      </c>
    </row>
    <row r="10" spans="1:1" x14ac:dyDescent="0.25">
      <c r="A10" s="23">
        <v>46006</v>
      </c>
    </row>
    <row r="11" spans="1:1" x14ac:dyDescent="0.25">
      <c r="A11" s="23">
        <v>46006</v>
      </c>
    </row>
    <row r="12" spans="1:1" x14ac:dyDescent="0.25">
      <c r="A12" t="s">
        <v>125</v>
      </c>
    </row>
    <row r="13" spans="1:1" x14ac:dyDescent="0.25">
      <c r="A13" t="s">
        <v>132</v>
      </c>
    </row>
    <row r="14" spans="1:1" x14ac:dyDescent="0.25">
      <c r="A14" t="s">
        <v>127</v>
      </c>
    </row>
    <row r="15" spans="1:1" x14ac:dyDescent="0.25">
      <c r="A15" t="s">
        <v>133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s="22">
        <v>153640.29999999999</v>
      </c>
    </row>
    <row r="20" spans="1:1" x14ac:dyDescent="0.25">
      <c r="A20" s="23">
        <v>46006</v>
      </c>
    </row>
    <row r="21" spans="1:1" x14ac:dyDescent="0.25">
      <c r="A21" s="23">
        <v>46006</v>
      </c>
    </row>
    <row r="22" spans="1:1" x14ac:dyDescent="0.25">
      <c r="A22" t="s">
        <v>125</v>
      </c>
    </row>
    <row r="23" spans="1:1" x14ac:dyDescent="0.25">
      <c r="A23" t="s">
        <v>134</v>
      </c>
    </row>
    <row r="24" spans="1:1" x14ac:dyDescent="0.25">
      <c r="A24" t="s">
        <v>127</v>
      </c>
    </row>
    <row r="25" spans="1:1" x14ac:dyDescent="0.25">
      <c r="A25" t="s">
        <v>135</v>
      </c>
    </row>
    <row r="26" spans="1:1" x14ac:dyDescent="0.25">
      <c r="A26" t="s">
        <v>129</v>
      </c>
    </row>
    <row r="27" spans="1:1" x14ac:dyDescent="0.25">
      <c r="A27" t="s">
        <v>130</v>
      </c>
    </row>
    <row r="28" spans="1:1" x14ac:dyDescent="0.25">
      <c r="A28" t="s">
        <v>131</v>
      </c>
    </row>
    <row r="29" spans="1:1" x14ac:dyDescent="0.25">
      <c r="A29" s="22">
        <v>52718.16</v>
      </c>
    </row>
    <row r="30" spans="1:1" x14ac:dyDescent="0.25">
      <c r="A30" s="23">
        <v>46006</v>
      </c>
    </row>
    <row r="31" spans="1:1" x14ac:dyDescent="0.25">
      <c r="A31" s="23">
        <v>46006</v>
      </c>
    </row>
    <row r="32" spans="1:1" x14ac:dyDescent="0.25">
      <c r="A32" t="s">
        <v>125</v>
      </c>
    </row>
    <row r="33" spans="1:1" x14ac:dyDescent="0.25">
      <c r="A33" t="s">
        <v>136</v>
      </c>
    </row>
    <row r="34" spans="1:1" x14ac:dyDescent="0.25">
      <c r="A34" t="s">
        <v>127</v>
      </c>
    </row>
    <row r="35" spans="1:1" x14ac:dyDescent="0.25">
      <c r="A35" t="s">
        <v>137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s="22">
        <v>57820.95</v>
      </c>
    </row>
    <row r="40" spans="1:1" x14ac:dyDescent="0.25">
      <c r="A40" s="23">
        <v>46006</v>
      </c>
    </row>
    <row r="41" spans="1:1" x14ac:dyDescent="0.25">
      <c r="A41" s="23">
        <v>46006</v>
      </c>
    </row>
    <row r="42" spans="1:1" x14ac:dyDescent="0.25">
      <c r="A42" t="s">
        <v>125</v>
      </c>
    </row>
    <row r="43" spans="1:1" x14ac:dyDescent="0.25">
      <c r="A43" t="s">
        <v>138</v>
      </c>
    </row>
    <row r="44" spans="1:1" x14ac:dyDescent="0.25">
      <c r="A44" t="s">
        <v>127</v>
      </c>
    </row>
    <row r="45" spans="1:1" x14ac:dyDescent="0.25">
      <c r="A45" t="s">
        <v>139</v>
      </c>
    </row>
    <row r="46" spans="1:1" x14ac:dyDescent="0.25">
      <c r="A46" t="s">
        <v>129</v>
      </c>
    </row>
    <row r="47" spans="1:1" x14ac:dyDescent="0.25">
      <c r="A47" t="s">
        <v>130</v>
      </c>
    </row>
    <row r="48" spans="1:1" x14ac:dyDescent="0.25">
      <c r="A48" t="s">
        <v>140</v>
      </c>
    </row>
    <row r="49" spans="1:1" x14ac:dyDescent="0.25">
      <c r="A49" s="22">
        <v>97200</v>
      </c>
    </row>
    <row r="50" spans="1:1" x14ac:dyDescent="0.25">
      <c r="A50" s="23">
        <v>46006</v>
      </c>
    </row>
    <row r="51" spans="1:1" x14ac:dyDescent="0.25">
      <c r="A51" s="23">
        <v>46006</v>
      </c>
    </row>
    <row r="52" spans="1:1" x14ac:dyDescent="0.25">
      <c r="A52" t="s">
        <v>125</v>
      </c>
    </row>
    <row r="53" spans="1:1" x14ac:dyDescent="0.25">
      <c r="A53" t="s">
        <v>141</v>
      </c>
    </row>
    <row r="54" spans="1:1" x14ac:dyDescent="0.25">
      <c r="A54" t="s">
        <v>127</v>
      </c>
    </row>
    <row r="55" spans="1:1" x14ac:dyDescent="0.25">
      <c r="A55" t="s">
        <v>142</v>
      </c>
    </row>
    <row r="56" spans="1:1" x14ac:dyDescent="0.25">
      <c r="A56" t="s">
        <v>129</v>
      </c>
    </row>
    <row r="57" spans="1:1" x14ac:dyDescent="0.25">
      <c r="A57" t="s">
        <v>130</v>
      </c>
    </row>
    <row r="58" spans="1:1" x14ac:dyDescent="0.25">
      <c r="A58" t="s">
        <v>143</v>
      </c>
    </row>
    <row r="59" spans="1:1" x14ac:dyDescent="0.25">
      <c r="A59" s="22">
        <v>35718</v>
      </c>
    </row>
    <row r="60" spans="1:1" x14ac:dyDescent="0.25">
      <c r="A60" s="23">
        <v>46003</v>
      </c>
    </row>
    <row r="61" spans="1:1" x14ac:dyDescent="0.25">
      <c r="A61" s="23">
        <v>46006</v>
      </c>
    </row>
    <row r="62" spans="1:1" x14ac:dyDescent="0.25">
      <c r="A62" t="s">
        <v>125</v>
      </c>
    </row>
    <row r="63" spans="1:1" x14ac:dyDescent="0.25">
      <c r="A63" t="s">
        <v>144</v>
      </c>
    </row>
    <row r="64" spans="1:1" x14ac:dyDescent="0.25">
      <c r="A64" t="s">
        <v>127</v>
      </c>
    </row>
    <row r="65" spans="1:1" x14ac:dyDescent="0.25">
      <c r="A65" t="s">
        <v>145</v>
      </c>
    </row>
    <row r="66" spans="1:1" x14ac:dyDescent="0.25">
      <c r="A66" t="s">
        <v>129</v>
      </c>
    </row>
    <row r="67" spans="1:1" x14ac:dyDescent="0.25">
      <c r="A67" t="s">
        <v>130</v>
      </c>
    </row>
    <row r="68" spans="1:1" x14ac:dyDescent="0.25">
      <c r="A68" t="s">
        <v>146</v>
      </c>
    </row>
    <row r="69" spans="1:1" x14ac:dyDescent="0.25">
      <c r="A69" s="22">
        <v>31570</v>
      </c>
    </row>
    <row r="70" spans="1:1" x14ac:dyDescent="0.25">
      <c r="A70" s="23">
        <v>46006</v>
      </c>
    </row>
    <row r="71" spans="1:1" x14ac:dyDescent="0.25">
      <c r="A71" s="23">
        <v>46006</v>
      </c>
    </row>
    <row r="72" spans="1:1" x14ac:dyDescent="0.25">
      <c r="A72" t="s">
        <v>125</v>
      </c>
    </row>
    <row r="73" spans="1:1" x14ac:dyDescent="0.25">
      <c r="A73" t="s">
        <v>147</v>
      </c>
    </row>
    <row r="74" spans="1:1" x14ac:dyDescent="0.25">
      <c r="A74" t="s">
        <v>127</v>
      </c>
    </row>
    <row r="75" spans="1:1" x14ac:dyDescent="0.25">
      <c r="A75" t="s">
        <v>148</v>
      </c>
    </row>
    <row r="76" spans="1:1" x14ac:dyDescent="0.25">
      <c r="A76" t="s">
        <v>129</v>
      </c>
    </row>
    <row r="77" spans="1:1" x14ac:dyDescent="0.25">
      <c r="A77" t="s">
        <v>130</v>
      </c>
    </row>
    <row r="78" spans="1:1" x14ac:dyDescent="0.25">
      <c r="A78" t="s">
        <v>146</v>
      </c>
    </row>
    <row r="79" spans="1:1" x14ac:dyDescent="0.25">
      <c r="A79" s="22">
        <v>201520</v>
      </c>
    </row>
    <row r="80" spans="1:1" x14ac:dyDescent="0.25">
      <c r="A80" s="23">
        <v>46006</v>
      </c>
    </row>
    <row r="81" spans="1:1" x14ac:dyDescent="0.25">
      <c r="A81" s="23">
        <v>46006</v>
      </c>
    </row>
    <row r="82" spans="1:1" x14ac:dyDescent="0.25">
      <c r="A82" t="s">
        <v>125</v>
      </c>
    </row>
    <row r="83" spans="1:1" x14ac:dyDescent="0.25">
      <c r="A83" t="s">
        <v>149</v>
      </c>
    </row>
    <row r="84" spans="1:1" x14ac:dyDescent="0.25">
      <c r="A84" t="s">
        <v>127</v>
      </c>
    </row>
    <row r="85" spans="1:1" x14ac:dyDescent="0.25">
      <c r="A85" t="s">
        <v>150</v>
      </c>
    </row>
    <row r="86" spans="1:1" x14ac:dyDescent="0.25">
      <c r="A86" t="s">
        <v>129</v>
      </c>
    </row>
    <row r="87" spans="1:1" x14ac:dyDescent="0.25">
      <c r="A87" t="s">
        <v>130</v>
      </c>
    </row>
    <row r="88" spans="1:1" x14ac:dyDescent="0.25">
      <c r="A88" t="s">
        <v>146</v>
      </c>
    </row>
    <row r="89" spans="1:1" x14ac:dyDescent="0.25">
      <c r="A89" s="22">
        <v>310782.78000000003</v>
      </c>
    </row>
    <row r="90" spans="1:1" x14ac:dyDescent="0.25">
      <c r="A90" s="23">
        <v>46006</v>
      </c>
    </row>
    <row r="91" spans="1:1" x14ac:dyDescent="0.25">
      <c r="A91" s="23">
        <v>46006</v>
      </c>
    </row>
    <row r="92" spans="1:1" x14ac:dyDescent="0.25">
      <c r="A92" t="s">
        <v>125</v>
      </c>
    </row>
    <row r="93" spans="1:1" x14ac:dyDescent="0.25">
      <c r="A93" t="s">
        <v>151</v>
      </c>
    </row>
    <row r="94" spans="1:1" x14ac:dyDescent="0.25">
      <c r="A94" t="s">
        <v>127</v>
      </c>
    </row>
    <row r="95" spans="1:1" x14ac:dyDescent="0.25">
      <c r="A95" t="s">
        <v>152</v>
      </c>
    </row>
    <row r="96" spans="1:1" x14ac:dyDescent="0.25">
      <c r="A96" t="s">
        <v>129</v>
      </c>
    </row>
    <row r="97" spans="1:1" x14ac:dyDescent="0.25">
      <c r="A97" t="s">
        <v>130</v>
      </c>
    </row>
    <row r="98" spans="1:1" x14ac:dyDescent="0.25">
      <c r="A98" t="s">
        <v>153</v>
      </c>
    </row>
    <row r="99" spans="1:1" x14ac:dyDescent="0.25">
      <c r="A99" s="22">
        <v>2340</v>
      </c>
    </row>
    <row r="100" spans="1:1" x14ac:dyDescent="0.25">
      <c r="A100" s="23">
        <v>45994</v>
      </c>
    </row>
    <row r="101" spans="1:1" x14ac:dyDescent="0.25">
      <c r="A101" s="23">
        <v>46006</v>
      </c>
    </row>
    <row r="102" spans="1:1" x14ac:dyDescent="0.25">
      <c r="A102" t="s">
        <v>125</v>
      </c>
    </row>
    <row r="103" spans="1:1" x14ac:dyDescent="0.25">
      <c r="A103" t="s">
        <v>154</v>
      </c>
    </row>
    <row r="104" spans="1:1" x14ac:dyDescent="0.25">
      <c r="A104" t="s">
        <v>127</v>
      </c>
    </row>
    <row r="105" spans="1:1" x14ac:dyDescent="0.25">
      <c r="A105" t="s">
        <v>155</v>
      </c>
    </row>
    <row r="106" spans="1:1" x14ac:dyDescent="0.25">
      <c r="A106" t="s">
        <v>129</v>
      </c>
    </row>
    <row r="107" spans="1:1" x14ac:dyDescent="0.25">
      <c r="A107" t="s">
        <v>130</v>
      </c>
    </row>
    <row r="108" spans="1:1" x14ac:dyDescent="0.25">
      <c r="A108" t="s">
        <v>153</v>
      </c>
    </row>
    <row r="109" spans="1:1" x14ac:dyDescent="0.25">
      <c r="A109" s="22">
        <v>5877.6</v>
      </c>
    </row>
    <row r="110" spans="1:1" x14ac:dyDescent="0.25">
      <c r="A110" s="23">
        <v>46002</v>
      </c>
    </row>
    <row r="111" spans="1:1" x14ac:dyDescent="0.25">
      <c r="A111" s="23">
        <v>46006</v>
      </c>
    </row>
    <row r="112" spans="1:1" x14ac:dyDescent="0.25">
      <c r="A112" t="s">
        <v>125</v>
      </c>
    </row>
    <row r="113" spans="1:1" x14ac:dyDescent="0.25">
      <c r="A113">
        <v>250817659</v>
      </c>
    </row>
    <row r="114" spans="1:1" x14ac:dyDescent="0.25">
      <c r="A114" t="s">
        <v>127</v>
      </c>
    </row>
    <row r="115" spans="1:1" x14ac:dyDescent="0.25">
      <c r="A115" t="s">
        <v>156</v>
      </c>
    </row>
    <row r="116" spans="1:1" x14ac:dyDescent="0.25">
      <c r="A116" t="s">
        <v>129</v>
      </c>
    </row>
    <row r="117" spans="1:1" x14ac:dyDescent="0.25">
      <c r="A117" t="s">
        <v>130</v>
      </c>
    </row>
    <row r="118" spans="1:1" x14ac:dyDescent="0.25">
      <c r="A118" t="s">
        <v>157</v>
      </c>
    </row>
    <row r="119" spans="1:1" x14ac:dyDescent="0.25">
      <c r="A119" s="22">
        <v>2321.2199999999998</v>
      </c>
    </row>
    <row r="120" spans="1:1" x14ac:dyDescent="0.25">
      <c r="A120" s="23">
        <v>46006</v>
      </c>
    </row>
    <row r="121" spans="1:1" x14ac:dyDescent="0.25">
      <c r="A121" s="23">
        <v>46006</v>
      </c>
    </row>
    <row r="122" spans="1:1" x14ac:dyDescent="0.25">
      <c r="A122" t="s">
        <v>125</v>
      </c>
    </row>
    <row r="123" spans="1:1" x14ac:dyDescent="0.25">
      <c r="A123">
        <v>250817663</v>
      </c>
    </row>
    <row r="124" spans="1:1" x14ac:dyDescent="0.25">
      <c r="A124" t="s">
        <v>127</v>
      </c>
    </row>
    <row r="125" spans="1:1" x14ac:dyDescent="0.25">
      <c r="A125" t="s">
        <v>158</v>
      </c>
    </row>
    <row r="126" spans="1:1" x14ac:dyDescent="0.25">
      <c r="A126" t="s">
        <v>129</v>
      </c>
    </row>
    <row r="127" spans="1:1" x14ac:dyDescent="0.25">
      <c r="A127" t="s">
        <v>130</v>
      </c>
    </row>
    <row r="128" spans="1:1" x14ac:dyDescent="0.25">
      <c r="A128" t="s">
        <v>157</v>
      </c>
    </row>
    <row r="129" spans="1:1" x14ac:dyDescent="0.25">
      <c r="A129" s="22">
        <v>3374.89</v>
      </c>
    </row>
    <row r="130" spans="1:1" x14ac:dyDescent="0.25">
      <c r="A130" s="23">
        <v>46006</v>
      </c>
    </row>
    <row r="131" spans="1:1" x14ac:dyDescent="0.25">
      <c r="A131" s="23">
        <v>46006</v>
      </c>
    </row>
    <row r="132" spans="1:1" x14ac:dyDescent="0.25">
      <c r="A132" t="s">
        <v>125</v>
      </c>
    </row>
    <row r="133" spans="1:1" x14ac:dyDescent="0.25">
      <c r="A133">
        <v>250817244</v>
      </c>
    </row>
    <row r="134" spans="1:1" x14ac:dyDescent="0.25">
      <c r="A134" t="s">
        <v>127</v>
      </c>
    </row>
    <row r="135" spans="1:1" x14ac:dyDescent="0.25">
      <c r="A135" t="s">
        <v>159</v>
      </c>
    </row>
    <row r="136" spans="1:1" x14ac:dyDescent="0.25">
      <c r="A136" t="s">
        <v>129</v>
      </c>
    </row>
    <row r="137" spans="1:1" x14ac:dyDescent="0.25">
      <c r="A137" t="s">
        <v>130</v>
      </c>
    </row>
    <row r="138" spans="1:1" x14ac:dyDescent="0.25">
      <c r="A138" t="s">
        <v>157</v>
      </c>
    </row>
    <row r="139" spans="1:1" x14ac:dyDescent="0.25">
      <c r="A139" s="22">
        <v>32582.06</v>
      </c>
    </row>
    <row r="140" spans="1:1" x14ac:dyDescent="0.25">
      <c r="A140" s="23">
        <v>46006</v>
      </c>
    </row>
    <row r="141" spans="1:1" x14ac:dyDescent="0.25">
      <c r="A141" s="23">
        <v>46006</v>
      </c>
    </row>
    <row r="142" spans="1:1" x14ac:dyDescent="0.25">
      <c r="A142" t="s">
        <v>125</v>
      </c>
    </row>
    <row r="143" spans="1:1" x14ac:dyDescent="0.25">
      <c r="A143">
        <v>250817657</v>
      </c>
    </row>
    <row r="144" spans="1:1" x14ac:dyDescent="0.25">
      <c r="A144" t="s">
        <v>127</v>
      </c>
    </row>
    <row r="145" spans="1:1" x14ac:dyDescent="0.25">
      <c r="A145" t="s">
        <v>160</v>
      </c>
    </row>
    <row r="146" spans="1:1" x14ac:dyDescent="0.25">
      <c r="A146" t="s">
        <v>129</v>
      </c>
    </row>
    <row r="147" spans="1:1" x14ac:dyDescent="0.25">
      <c r="A147" t="s">
        <v>130</v>
      </c>
    </row>
    <row r="148" spans="1:1" x14ac:dyDescent="0.25">
      <c r="A148" t="s">
        <v>157</v>
      </c>
    </row>
    <row r="149" spans="1:1" x14ac:dyDescent="0.25">
      <c r="A149" s="22">
        <v>18408.099999999999</v>
      </c>
    </row>
    <row r="150" spans="1:1" x14ac:dyDescent="0.25">
      <c r="A150" s="23">
        <v>46006</v>
      </c>
    </row>
    <row r="151" spans="1:1" x14ac:dyDescent="0.25">
      <c r="A151" s="23">
        <v>46006</v>
      </c>
    </row>
    <row r="152" spans="1:1" x14ac:dyDescent="0.25">
      <c r="A152" t="s">
        <v>125</v>
      </c>
    </row>
    <row r="153" spans="1:1" x14ac:dyDescent="0.25">
      <c r="A153" t="s">
        <v>161</v>
      </c>
    </row>
    <row r="154" spans="1:1" x14ac:dyDescent="0.25">
      <c r="A154" t="s">
        <v>127</v>
      </c>
    </row>
    <row r="155" spans="1:1" x14ac:dyDescent="0.25">
      <c r="A155" t="s">
        <v>162</v>
      </c>
    </row>
    <row r="156" spans="1:1" x14ac:dyDescent="0.25">
      <c r="A156" t="s">
        <v>129</v>
      </c>
    </row>
    <row r="157" spans="1:1" x14ac:dyDescent="0.25">
      <c r="A157" t="s">
        <v>130</v>
      </c>
    </row>
    <row r="158" spans="1:1" x14ac:dyDescent="0.25">
      <c r="A158" t="s">
        <v>163</v>
      </c>
    </row>
    <row r="159" spans="1:1" x14ac:dyDescent="0.25">
      <c r="A159" s="22">
        <v>20064</v>
      </c>
    </row>
    <row r="160" spans="1:1" x14ac:dyDescent="0.25">
      <c r="A160" s="23">
        <v>46006</v>
      </c>
    </row>
    <row r="161" spans="1:1" x14ac:dyDescent="0.25">
      <c r="A161" s="23">
        <v>46006</v>
      </c>
    </row>
    <row r="162" spans="1:1" x14ac:dyDescent="0.25">
      <c r="A162" t="s">
        <v>125</v>
      </c>
    </row>
    <row r="163" spans="1:1" x14ac:dyDescent="0.25">
      <c r="A163" t="s">
        <v>164</v>
      </c>
    </row>
    <row r="164" spans="1:1" x14ac:dyDescent="0.25">
      <c r="A164" t="s">
        <v>127</v>
      </c>
    </row>
    <row r="165" spans="1:1" x14ac:dyDescent="0.25">
      <c r="A165" t="s">
        <v>165</v>
      </c>
    </row>
    <row r="166" spans="1:1" x14ac:dyDescent="0.25">
      <c r="A166" t="s">
        <v>129</v>
      </c>
    </row>
    <row r="167" spans="1:1" x14ac:dyDescent="0.25">
      <c r="A167" t="s">
        <v>130</v>
      </c>
    </row>
    <row r="168" spans="1:1" x14ac:dyDescent="0.25">
      <c r="A168" t="s">
        <v>163</v>
      </c>
    </row>
    <row r="169" spans="1:1" x14ac:dyDescent="0.25">
      <c r="A169" s="22">
        <v>2160</v>
      </c>
    </row>
    <row r="170" spans="1:1" x14ac:dyDescent="0.25">
      <c r="A170" s="23">
        <v>46003</v>
      </c>
    </row>
    <row r="171" spans="1:1" x14ac:dyDescent="0.25">
      <c r="A171" s="23">
        <v>46006</v>
      </c>
    </row>
    <row r="172" spans="1:1" x14ac:dyDescent="0.25">
      <c r="A172" t="s">
        <v>125</v>
      </c>
    </row>
    <row r="173" spans="1:1" x14ac:dyDescent="0.25">
      <c r="A173" t="s">
        <v>166</v>
      </c>
    </row>
    <row r="174" spans="1:1" x14ac:dyDescent="0.25">
      <c r="A174" t="s">
        <v>127</v>
      </c>
    </row>
    <row r="175" spans="1:1" x14ac:dyDescent="0.25">
      <c r="A175" t="s">
        <v>167</v>
      </c>
    </row>
    <row r="176" spans="1:1" x14ac:dyDescent="0.25">
      <c r="A176" t="s">
        <v>129</v>
      </c>
    </row>
    <row r="177" spans="1:1" x14ac:dyDescent="0.25">
      <c r="A177" t="s">
        <v>130</v>
      </c>
    </row>
    <row r="178" spans="1:1" x14ac:dyDescent="0.25">
      <c r="A178" t="s">
        <v>163</v>
      </c>
    </row>
    <row r="179" spans="1:1" x14ac:dyDescent="0.25">
      <c r="A179" s="22">
        <v>2810.5</v>
      </c>
    </row>
    <row r="180" spans="1:1" x14ac:dyDescent="0.25">
      <c r="A180" s="23">
        <v>46003</v>
      </c>
    </row>
    <row r="181" spans="1:1" x14ac:dyDescent="0.25">
      <c r="A181" s="23">
        <v>46006</v>
      </c>
    </row>
    <row r="182" spans="1:1" x14ac:dyDescent="0.25">
      <c r="A182" t="s">
        <v>125</v>
      </c>
    </row>
    <row r="183" spans="1:1" x14ac:dyDescent="0.25">
      <c r="A183" t="s">
        <v>168</v>
      </c>
    </row>
    <row r="184" spans="1:1" x14ac:dyDescent="0.25">
      <c r="A184" t="s">
        <v>127</v>
      </c>
    </row>
    <row r="185" spans="1:1" x14ac:dyDescent="0.25">
      <c r="A185" t="s">
        <v>169</v>
      </c>
    </row>
    <row r="186" spans="1:1" x14ac:dyDescent="0.25">
      <c r="A186" t="s">
        <v>129</v>
      </c>
    </row>
    <row r="187" spans="1:1" x14ac:dyDescent="0.25">
      <c r="A187" t="s">
        <v>130</v>
      </c>
    </row>
    <row r="188" spans="1:1" x14ac:dyDescent="0.25">
      <c r="A188" t="s">
        <v>163</v>
      </c>
    </row>
    <row r="189" spans="1:1" x14ac:dyDescent="0.25">
      <c r="A189" s="22">
        <v>1380</v>
      </c>
    </row>
    <row r="190" spans="1:1" x14ac:dyDescent="0.25">
      <c r="A190" s="23">
        <v>46003</v>
      </c>
    </row>
    <row r="191" spans="1:1" x14ac:dyDescent="0.25">
      <c r="A191" s="23">
        <v>46006</v>
      </c>
    </row>
    <row r="192" spans="1:1" x14ac:dyDescent="0.25">
      <c r="A192" t="s">
        <v>125</v>
      </c>
    </row>
    <row r="193" spans="1:1" x14ac:dyDescent="0.25">
      <c r="A193" t="s">
        <v>170</v>
      </c>
    </row>
    <row r="194" spans="1:1" x14ac:dyDescent="0.25">
      <c r="A194" t="s">
        <v>127</v>
      </c>
    </row>
    <row r="195" spans="1:1" x14ac:dyDescent="0.25">
      <c r="A195" t="s">
        <v>171</v>
      </c>
    </row>
    <row r="196" spans="1:1" x14ac:dyDescent="0.25">
      <c r="A196" t="s">
        <v>129</v>
      </c>
    </row>
    <row r="197" spans="1:1" x14ac:dyDescent="0.25">
      <c r="A197" t="s">
        <v>130</v>
      </c>
    </row>
    <row r="198" spans="1:1" x14ac:dyDescent="0.25">
      <c r="A198" t="s">
        <v>172</v>
      </c>
    </row>
    <row r="199" spans="1:1" x14ac:dyDescent="0.25">
      <c r="A199" s="22">
        <v>91783</v>
      </c>
    </row>
    <row r="200" spans="1:1" x14ac:dyDescent="0.25">
      <c r="A200" s="23">
        <v>45994</v>
      </c>
    </row>
    <row r="201" spans="1:1" x14ac:dyDescent="0.25">
      <c r="A201" s="23">
        <v>46006</v>
      </c>
    </row>
    <row r="202" spans="1:1" x14ac:dyDescent="0.25">
      <c r="A202" t="s">
        <v>125</v>
      </c>
    </row>
    <row r="203" spans="1:1" x14ac:dyDescent="0.25">
      <c r="A203" t="s">
        <v>173</v>
      </c>
    </row>
    <row r="204" spans="1:1" x14ac:dyDescent="0.25">
      <c r="A204" t="s">
        <v>127</v>
      </c>
    </row>
    <row r="205" spans="1:1" x14ac:dyDescent="0.25">
      <c r="A205" t="s">
        <v>174</v>
      </c>
    </row>
    <row r="206" spans="1:1" x14ac:dyDescent="0.25">
      <c r="A206" t="s">
        <v>129</v>
      </c>
    </row>
    <row r="207" spans="1:1" x14ac:dyDescent="0.25">
      <c r="A207" t="s">
        <v>130</v>
      </c>
    </row>
    <row r="208" spans="1:1" x14ac:dyDescent="0.25">
      <c r="A208" t="s">
        <v>172</v>
      </c>
    </row>
    <row r="209" spans="1:1" x14ac:dyDescent="0.25">
      <c r="A209" s="22">
        <v>146448.5</v>
      </c>
    </row>
    <row r="210" spans="1:1" x14ac:dyDescent="0.25">
      <c r="A210" s="23">
        <v>46002</v>
      </c>
    </row>
    <row r="211" spans="1:1" x14ac:dyDescent="0.25">
      <c r="A211" s="23">
        <v>46006</v>
      </c>
    </row>
    <row r="212" spans="1:1" x14ac:dyDescent="0.25">
      <c r="A212" t="s">
        <v>125</v>
      </c>
    </row>
    <row r="213" spans="1:1" x14ac:dyDescent="0.25">
      <c r="A213" t="s">
        <v>175</v>
      </c>
    </row>
    <row r="214" spans="1:1" x14ac:dyDescent="0.25">
      <c r="A214" t="s">
        <v>127</v>
      </c>
    </row>
    <row r="215" spans="1:1" x14ac:dyDescent="0.25">
      <c r="A215" t="s">
        <v>176</v>
      </c>
    </row>
    <row r="216" spans="1:1" x14ac:dyDescent="0.25">
      <c r="A216" t="s">
        <v>129</v>
      </c>
    </row>
    <row r="217" spans="1:1" x14ac:dyDescent="0.25">
      <c r="A217" t="s">
        <v>130</v>
      </c>
    </row>
    <row r="218" spans="1:1" x14ac:dyDescent="0.25">
      <c r="A218" t="s">
        <v>172</v>
      </c>
    </row>
    <row r="219" spans="1:1" x14ac:dyDescent="0.25">
      <c r="A219" s="22">
        <v>103357.5</v>
      </c>
    </row>
    <row r="220" spans="1:1" x14ac:dyDescent="0.25">
      <c r="A220" s="23">
        <v>46001</v>
      </c>
    </row>
    <row r="221" spans="1:1" x14ac:dyDescent="0.25">
      <c r="A221" s="23">
        <v>46006</v>
      </c>
    </row>
    <row r="222" spans="1:1" x14ac:dyDescent="0.25">
      <c r="A222" t="s">
        <v>125</v>
      </c>
    </row>
    <row r="223" spans="1:1" x14ac:dyDescent="0.25">
      <c r="A223" t="s">
        <v>177</v>
      </c>
    </row>
    <row r="224" spans="1:1" x14ac:dyDescent="0.25">
      <c r="A224" t="s">
        <v>127</v>
      </c>
    </row>
    <row r="225" spans="1:1" x14ac:dyDescent="0.25">
      <c r="A225" t="s">
        <v>178</v>
      </c>
    </row>
    <row r="226" spans="1:1" x14ac:dyDescent="0.25">
      <c r="A226" t="s">
        <v>129</v>
      </c>
    </row>
    <row r="227" spans="1:1" x14ac:dyDescent="0.25">
      <c r="A227" t="s">
        <v>130</v>
      </c>
    </row>
    <row r="228" spans="1:1" x14ac:dyDescent="0.25">
      <c r="A228" t="s">
        <v>172</v>
      </c>
    </row>
    <row r="229" spans="1:1" x14ac:dyDescent="0.25">
      <c r="A229" s="22">
        <v>212691.77</v>
      </c>
    </row>
    <row r="230" spans="1:1" x14ac:dyDescent="0.25">
      <c r="A230" s="23">
        <v>46001</v>
      </c>
    </row>
    <row r="231" spans="1:1" x14ac:dyDescent="0.25">
      <c r="A231" s="23">
        <v>46006</v>
      </c>
    </row>
    <row r="232" spans="1:1" x14ac:dyDescent="0.25">
      <c r="A232" t="s">
        <v>125</v>
      </c>
    </row>
    <row r="233" spans="1:1" x14ac:dyDescent="0.25">
      <c r="A233" t="s">
        <v>179</v>
      </c>
    </row>
    <row r="234" spans="1:1" x14ac:dyDescent="0.25">
      <c r="A234" t="s">
        <v>127</v>
      </c>
    </row>
    <row r="235" spans="1:1" x14ac:dyDescent="0.25">
      <c r="A235" t="s">
        <v>180</v>
      </c>
    </row>
    <row r="236" spans="1:1" x14ac:dyDescent="0.25">
      <c r="A236" t="s">
        <v>129</v>
      </c>
    </row>
    <row r="237" spans="1:1" x14ac:dyDescent="0.25">
      <c r="A237" t="s">
        <v>130</v>
      </c>
    </row>
    <row r="238" spans="1:1" x14ac:dyDescent="0.25">
      <c r="A238" t="s">
        <v>181</v>
      </c>
    </row>
    <row r="239" spans="1:1" x14ac:dyDescent="0.25">
      <c r="A239" s="22">
        <v>84000</v>
      </c>
    </row>
    <row r="240" spans="1:1" x14ac:dyDescent="0.25">
      <c r="A240" s="23">
        <v>46006</v>
      </c>
    </row>
    <row r="241" spans="1:1" x14ac:dyDescent="0.25">
      <c r="A241" s="23">
        <v>46006</v>
      </c>
    </row>
    <row r="242" spans="1:1" x14ac:dyDescent="0.25">
      <c r="A242" t="s">
        <v>125</v>
      </c>
    </row>
    <row r="243" spans="1:1" x14ac:dyDescent="0.25">
      <c r="A243" t="s">
        <v>182</v>
      </c>
    </row>
    <row r="244" spans="1:1" x14ac:dyDescent="0.25">
      <c r="A244" t="s">
        <v>127</v>
      </c>
    </row>
    <row r="245" spans="1:1" x14ac:dyDescent="0.25">
      <c r="A245" t="s">
        <v>183</v>
      </c>
    </row>
    <row r="246" spans="1:1" x14ac:dyDescent="0.25">
      <c r="A246" t="s">
        <v>129</v>
      </c>
    </row>
    <row r="247" spans="1:1" x14ac:dyDescent="0.25">
      <c r="A247" t="s">
        <v>130</v>
      </c>
    </row>
    <row r="248" spans="1:1" x14ac:dyDescent="0.25">
      <c r="A248" t="s">
        <v>184</v>
      </c>
    </row>
    <row r="249" spans="1:1" x14ac:dyDescent="0.25">
      <c r="A249" s="22">
        <v>6840</v>
      </c>
    </row>
    <row r="250" spans="1:1" x14ac:dyDescent="0.25">
      <c r="A250" s="23">
        <v>46006</v>
      </c>
    </row>
    <row r="251" spans="1:1" x14ac:dyDescent="0.25">
      <c r="A251" s="23">
        <v>46006</v>
      </c>
    </row>
    <row r="252" spans="1:1" x14ac:dyDescent="0.25">
      <c r="A252" t="s">
        <v>125</v>
      </c>
    </row>
    <row r="253" spans="1:1" x14ac:dyDescent="0.25">
      <c r="A253" t="s">
        <v>185</v>
      </c>
    </row>
    <row r="254" spans="1:1" x14ac:dyDescent="0.25">
      <c r="A254" t="s">
        <v>127</v>
      </c>
    </row>
    <row r="255" spans="1:1" x14ac:dyDescent="0.25">
      <c r="A255" t="s">
        <v>186</v>
      </c>
    </row>
    <row r="256" spans="1:1" x14ac:dyDescent="0.25">
      <c r="A256" t="s">
        <v>129</v>
      </c>
    </row>
    <row r="257" spans="1:1" x14ac:dyDescent="0.25">
      <c r="A257" t="s">
        <v>130</v>
      </c>
    </row>
    <row r="258" spans="1:1" x14ac:dyDescent="0.25">
      <c r="A258" t="s">
        <v>187</v>
      </c>
    </row>
    <row r="259" spans="1:1" x14ac:dyDescent="0.25">
      <c r="A259" s="22">
        <v>204736.95</v>
      </c>
    </row>
    <row r="260" spans="1:1" x14ac:dyDescent="0.25">
      <c r="A260" s="23">
        <v>46006</v>
      </c>
    </row>
    <row r="261" spans="1:1" x14ac:dyDescent="0.25">
      <c r="A261" s="23">
        <v>46006</v>
      </c>
    </row>
    <row r="262" spans="1:1" x14ac:dyDescent="0.25">
      <c r="A262" t="s">
        <v>125</v>
      </c>
    </row>
    <row r="263" spans="1:1" x14ac:dyDescent="0.25">
      <c r="A263" t="s">
        <v>188</v>
      </c>
    </row>
    <row r="264" spans="1:1" x14ac:dyDescent="0.25">
      <c r="A264" t="s">
        <v>127</v>
      </c>
    </row>
    <row r="265" spans="1:1" x14ac:dyDescent="0.25">
      <c r="A265" t="s">
        <v>189</v>
      </c>
    </row>
    <row r="266" spans="1:1" x14ac:dyDescent="0.25">
      <c r="A266" t="s">
        <v>129</v>
      </c>
    </row>
    <row r="267" spans="1:1" x14ac:dyDescent="0.25">
      <c r="A267" t="s">
        <v>130</v>
      </c>
    </row>
    <row r="268" spans="1:1" x14ac:dyDescent="0.25">
      <c r="A268" t="s">
        <v>46</v>
      </c>
    </row>
    <row r="269" spans="1:1" x14ac:dyDescent="0.25">
      <c r="A269" s="22">
        <v>98455.5</v>
      </c>
    </row>
    <row r="270" spans="1:1" x14ac:dyDescent="0.25">
      <c r="A270" s="23">
        <v>46006</v>
      </c>
    </row>
    <row r="271" spans="1:1" x14ac:dyDescent="0.25">
      <c r="A271" s="23">
        <v>46006</v>
      </c>
    </row>
    <row r="272" spans="1:1" x14ac:dyDescent="0.25">
      <c r="A272" t="s">
        <v>125</v>
      </c>
    </row>
    <row r="273" spans="1:1" x14ac:dyDescent="0.25">
      <c r="A273">
        <v>6171733258</v>
      </c>
    </row>
    <row r="274" spans="1:1" x14ac:dyDescent="0.25">
      <c r="A274" t="s">
        <v>127</v>
      </c>
    </row>
    <row r="275" spans="1:1" x14ac:dyDescent="0.25">
      <c r="A275" t="s">
        <v>190</v>
      </c>
    </row>
    <row r="276" spans="1:1" x14ac:dyDescent="0.25">
      <c r="A276" t="s">
        <v>129</v>
      </c>
    </row>
    <row r="277" spans="1:1" x14ac:dyDescent="0.25">
      <c r="A277" t="s">
        <v>130</v>
      </c>
    </row>
    <row r="278" spans="1:1" x14ac:dyDescent="0.25">
      <c r="A278" t="s">
        <v>191</v>
      </c>
    </row>
    <row r="279" spans="1:1" x14ac:dyDescent="0.25">
      <c r="A279" s="22">
        <v>292534.55</v>
      </c>
    </row>
    <row r="280" spans="1:1" x14ac:dyDescent="0.25">
      <c r="A280" s="23">
        <v>46003</v>
      </c>
    </row>
    <row r="281" spans="1:1" x14ac:dyDescent="0.25">
      <c r="A281" s="23">
        <v>46006</v>
      </c>
    </row>
    <row r="282" spans="1:1" x14ac:dyDescent="0.25">
      <c r="A282" t="s">
        <v>125</v>
      </c>
    </row>
    <row r="283" spans="1:1" x14ac:dyDescent="0.25">
      <c r="A283" t="s">
        <v>192</v>
      </c>
    </row>
    <row r="284" spans="1:1" x14ac:dyDescent="0.25">
      <c r="A284" t="s">
        <v>127</v>
      </c>
    </row>
    <row r="285" spans="1:1" x14ac:dyDescent="0.25">
      <c r="A285" t="s">
        <v>193</v>
      </c>
    </row>
    <row r="286" spans="1:1" x14ac:dyDescent="0.25">
      <c r="A286" t="s">
        <v>129</v>
      </c>
    </row>
    <row r="287" spans="1:1" x14ac:dyDescent="0.25">
      <c r="A287" t="s">
        <v>130</v>
      </c>
    </row>
    <row r="288" spans="1:1" x14ac:dyDescent="0.25">
      <c r="A288" t="s">
        <v>194</v>
      </c>
    </row>
    <row r="289" spans="1:1" x14ac:dyDescent="0.25">
      <c r="A289" s="22">
        <v>8800</v>
      </c>
    </row>
    <row r="290" spans="1:1" x14ac:dyDescent="0.25">
      <c r="A290" s="23">
        <v>46001</v>
      </c>
    </row>
    <row r="291" spans="1:1" x14ac:dyDescent="0.25">
      <c r="A291" s="23">
        <v>46006</v>
      </c>
    </row>
    <row r="292" spans="1:1" x14ac:dyDescent="0.25">
      <c r="A292" t="s">
        <v>125</v>
      </c>
    </row>
    <row r="293" spans="1:1" x14ac:dyDescent="0.25">
      <c r="A293" t="s">
        <v>195</v>
      </c>
    </row>
    <row r="294" spans="1:1" x14ac:dyDescent="0.25">
      <c r="A294" t="s">
        <v>127</v>
      </c>
    </row>
    <row r="295" spans="1:1" x14ac:dyDescent="0.25">
      <c r="A295" t="s">
        <v>196</v>
      </c>
    </row>
    <row r="296" spans="1:1" x14ac:dyDescent="0.25">
      <c r="A296" t="s">
        <v>129</v>
      </c>
    </row>
    <row r="297" spans="1:1" x14ac:dyDescent="0.25">
      <c r="A297" t="s">
        <v>130</v>
      </c>
    </row>
    <row r="298" spans="1:1" x14ac:dyDescent="0.25">
      <c r="A298" t="s">
        <v>197</v>
      </c>
    </row>
    <row r="299" spans="1:1" x14ac:dyDescent="0.25">
      <c r="A299" s="22">
        <v>14546.4</v>
      </c>
    </row>
    <row r="300" spans="1:1" x14ac:dyDescent="0.25">
      <c r="A300" s="23">
        <v>46006</v>
      </c>
    </row>
    <row r="301" spans="1:1" x14ac:dyDescent="0.25">
      <c r="A301" s="23">
        <v>46006</v>
      </c>
    </row>
    <row r="302" spans="1:1" x14ac:dyDescent="0.25">
      <c r="A302" t="s">
        <v>125</v>
      </c>
    </row>
    <row r="303" spans="1:1" x14ac:dyDescent="0.25">
      <c r="A303">
        <v>323949625</v>
      </c>
    </row>
    <row r="304" spans="1:1" x14ac:dyDescent="0.25">
      <c r="A304" t="s">
        <v>127</v>
      </c>
    </row>
    <row r="305" spans="1:1" x14ac:dyDescent="0.25">
      <c r="A305" t="s">
        <v>198</v>
      </c>
    </row>
    <row r="306" spans="1:1" x14ac:dyDescent="0.25">
      <c r="A306" t="s">
        <v>129</v>
      </c>
    </row>
    <row r="307" spans="1:1" x14ac:dyDescent="0.25">
      <c r="A307" t="s">
        <v>130</v>
      </c>
    </row>
    <row r="308" spans="1:1" x14ac:dyDescent="0.25">
      <c r="A308" t="s">
        <v>199</v>
      </c>
    </row>
    <row r="309" spans="1:1" x14ac:dyDescent="0.25">
      <c r="A309" s="22">
        <v>23100</v>
      </c>
    </row>
    <row r="310" spans="1:1" x14ac:dyDescent="0.25">
      <c r="A310" s="23">
        <v>46006</v>
      </c>
    </row>
    <row r="311" spans="1:1" x14ac:dyDescent="0.25">
      <c r="A311" s="23">
        <v>46006</v>
      </c>
    </row>
    <row r="312" spans="1:1" x14ac:dyDescent="0.25">
      <c r="A312" t="s">
        <v>125</v>
      </c>
    </row>
    <row r="313" spans="1:1" x14ac:dyDescent="0.25">
      <c r="A313">
        <v>324106425</v>
      </c>
    </row>
    <row r="314" spans="1:1" x14ac:dyDescent="0.25">
      <c r="A314" t="s">
        <v>127</v>
      </c>
    </row>
    <row r="315" spans="1:1" x14ac:dyDescent="0.25">
      <c r="A315" t="s">
        <v>200</v>
      </c>
    </row>
    <row r="316" spans="1:1" x14ac:dyDescent="0.25">
      <c r="A316" t="s">
        <v>201</v>
      </c>
    </row>
    <row r="317" spans="1:1" x14ac:dyDescent="0.25">
      <c r="A317" t="s">
        <v>130</v>
      </c>
    </row>
    <row r="318" spans="1:1" x14ac:dyDescent="0.25">
      <c r="A318" t="s">
        <v>199</v>
      </c>
    </row>
    <row r="319" spans="1:1" x14ac:dyDescent="0.25">
      <c r="A319" s="22">
        <v>0</v>
      </c>
    </row>
    <row r="320" spans="1:1" x14ac:dyDescent="0.25">
      <c r="A320" s="23">
        <v>46006</v>
      </c>
    </row>
    <row r="321" spans="1:1" x14ac:dyDescent="0.25">
      <c r="A321" s="23">
        <v>46006</v>
      </c>
    </row>
    <row r="322" spans="1:1" x14ac:dyDescent="0.25">
      <c r="A322" t="s">
        <v>125</v>
      </c>
    </row>
    <row r="323" spans="1:1" x14ac:dyDescent="0.25">
      <c r="A323">
        <v>324124125</v>
      </c>
    </row>
    <row r="324" spans="1:1" x14ac:dyDescent="0.25">
      <c r="A324" t="s">
        <v>127</v>
      </c>
    </row>
    <row r="325" spans="1:1" x14ac:dyDescent="0.25">
      <c r="A325" t="s">
        <v>202</v>
      </c>
    </row>
    <row r="326" spans="1:1" x14ac:dyDescent="0.25">
      <c r="A326" t="s">
        <v>129</v>
      </c>
    </row>
    <row r="327" spans="1:1" x14ac:dyDescent="0.25">
      <c r="A327" t="s">
        <v>130</v>
      </c>
    </row>
    <row r="328" spans="1:1" x14ac:dyDescent="0.25">
      <c r="A328" t="s">
        <v>199</v>
      </c>
    </row>
    <row r="329" spans="1:1" x14ac:dyDescent="0.25">
      <c r="A329" s="22">
        <v>50882.04</v>
      </c>
    </row>
    <row r="330" spans="1:1" x14ac:dyDescent="0.25">
      <c r="A330" s="23">
        <v>46006</v>
      </c>
    </row>
    <row r="331" spans="1:1" x14ac:dyDescent="0.25">
      <c r="A331" s="23">
        <v>46006</v>
      </c>
    </row>
    <row r="332" spans="1:1" x14ac:dyDescent="0.25">
      <c r="A332" t="s">
        <v>125</v>
      </c>
    </row>
    <row r="333" spans="1:1" x14ac:dyDescent="0.25">
      <c r="A333">
        <v>324126825</v>
      </c>
    </row>
    <row r="334" spans="1:1" x14ac:dyDescent="0.25">
      <c r="A334" t="s">
        <v>127</v>
      </c>
    </row>
    <row r="335" spans="1:1" x14ac:dyDescent="0.25">
      <c r="A335" t="s">
        <v>203</v>
      </c>
    </row>
    <row r="336" spans="1:1" x14ac:dyDescent="0.25">
      <c r="A336" t="s">
        <v>129</v>
      </c>
    </row>
    <row r="337" spans="1:1" x14ac:dyDescent="0.25">
      <c r="A337" t="s">
        <v>130</v>
      </c>
    </row>
    <row r="338" spans="1:1" x14ac:dyDescent="0.25">
      <c r="A338" t="s">
        <v>199</v>
      </c>
    </row>
    <row r="339" spans="1:1" x14ac:dyDescent="0.25">
      <c r="A339" s="22">
        <v>135564</v>
      </c>
    </row>
    <row r="340" spans="1:1" x14ac:dyDescent="0.25">
      <c r="A340" s="23">
        <v>46006</v>
      </c>
    </row>
    <row r="341" spans="1:1" x14ac:dyDescent="0.25">
      <c r="A341" s="23">
        <v>46006</v>
      </c>
    </row>
    <row r="342" spans="1:1" x14ac:dyDescent="0.25">
      <c r="A342" t="s">
        <v>125</v>
      </c>
    </row>
    <row r="343" spans="1:1" x14ac:dyDescent="0.25">
      <c r="A343">
        <v>324136325</v>
      </c>
    </row>
    <row r="344" spans="1:1" x14ac:dyDescent="0.25">
      <c r="A344" t="s">
        <v>127</v>
      </c>
    </row>
    <row r="345" spans="1:1" x14ac:dyDescent="0.25">
      <c r="A345" t="s">
        <v>204</v>
      </c>
    </row>
    <row r="346" spans="1:1" x14ac:dyDescent="0.25">
      <c r="A346" t="s">
        <v>129</v>
      </c>
    </row>
    <row r="347" spans="1:1" x14ac:dyDescent="0.25">
      <c r="A347" t="s">
        <v>130</v>
      </c>
    </row>
    <row r="348" spans="1:1" x14ac:dyDescent="0.25">
      <c r="A348" t="s">
        <v>199</v>
      </c>
    </row>
    <row r="349" spans="1:1" x14ac:dyDescent="0.25">
      <c r="A349" s="22">
        <v>22209.5</v>
      </c>
    </row>
    <row r="350" spans="1:1" x14ac:dyDescent="0.25">
      <c r="A350" s="23">
        <v>46006</v>
      </c>
    </row>
    <row r="351" spans="1:1" x14ac:dyDescent="0.25">
      <c r="A351" s="23">
        <v>46006</v>
      </c>
    </row>
    <row r="352" spans="1:1" x14ac:dyDescent="0.25">
      <c r="A352" t="s">
        <v>125</v>
      </c>
    </row>
    <row r="353" spans="1:1" x14ac:dyDescent="0.25">
      <c r="A353">
        <v>324150625</v>
      </c>
    </row>
    <row r="354" spans="1:1" x14ac:dyDescent="0.25">
      <c r="A354" t="s">
        <v>127</v>
      </c>
    </row>
    <row r="355" spans="1:1" x14ac:dyDescent="0.25">
      <c r="A355" t="s">
        <v>205</v>
      </c>
    </row>
    <row r="356" spans="1:1" x14ac:dyDescent="0.25">
      <c r="A356" t="s">
        <v>129</v>
      </c>
    </row>
    <row r="357" spans="1:1" x14ac:dyDescent="0.25">
      <c r="A357" t="s">
        <v>130</v>
      </c>
    </row>
    <row r="358" spans="1:1" x14ac:dyDescent="0.25">
      <c r="A358" t="s">
        <v>199</v>
      </c>
    </row>
    <row r="359" spans="1:1" x14ac:dyDescent="0.25">
      <c r="A359" s="22">
        <v>1676691.06</v>
      </c>
    </row>
    <row r="360" spans="1:1" x14ac:dyDescent="0.25">
      <c r="A360" s="23">
        <v>46006</v>
      </c>
    </row>
    <row r="361" spans="1:1" x14ac:dyDescent="0.25">
      <c r="A361" s="23">
        <v>46006</v>
      </c>
    </row>
    <row r="362" spans="1:1" x14ac:dyDescent="0.25">
      <c r="A362" t="s">
        <v>125</v>
      </c>
    </row>
    <row r="363" spans="1:1" x14ac:dyDescent="0.25">
      <c r="A363">
        <v>324229725</v>
      </c>
    </row>
    <row r="364" spans="1:1" x14ac:dyDescent="0.25">
      <c r="A364" t="s">
        <v>127</v>
      </c>
    </row>
    <row r="365" spans="1:1" x14ac:dyDescent="0.25">
      <c r="A365" t="s">
        <v>206</v>
      </c>
    </row>
    <row r="366" spans="1:1" x14ac:dyDescent="0.25">
      <c r="A366" t="s">
        <v>129</v>
      </c>
    </row>
    <row r="367" spans="1:1" x14ac:dyDescent="0.25">
      <c r="A367" t="s">
        <v>130</v>
      </c>
    </row>
    <row r="368" spans="1:1" x14ac:dyDescent="0.25">
      <c r="A368" t="s">
        <v>199</v>
      </c>
    </row>
    <row r="369" spans="1:1" x14ac:dyDescent="0.25">
      <c r="A369" s="22">
        <v>391290.9</v>
      </c>
    </row>
    <row r="370" spans="1:1" x14ac:dyDescent="0.25">
      <c r="A370" s="23">
        <v>46006</v>
      </c>
    </row>
    <row r="371" spans="1:1" x14ac:dyDescent="0.25">
      <c r="A371" s="23">
        <v>46006</v>
      </c>
    </row>
    <row r="372" spans="1:1" x14ac:dyDescent="0.25">
      <c r="A372" t="s">
        <v>125</v>
      </c>
    </row>
    <row r="373" spans="1:1" x14ac:dyDescent="0.25">
      <c r="A373">
        <v>324250425</v>
      </c>
    </row>
    <row r="374" spans="1:1" x14ac:dyDescent="0.25">
      <c r="A374" t="s">
        <v>127</v>
      </c>
    </row>
    <row r="375" spans="1:1" x14ac:dyDescent="0.25">
      <c r="A375" t="s">
        <v>207</v>
      </c>
    </row>
    <row r="376" spans="1:1" x14ac:dyDescent="0.25">
      <c r="A376" t="s">
        <v>129</v>
      </c>
    </row>
    <row r="377" spans="1:1" x14ac:dyDescent="0.25">
      <c r="A377" t="s">
        <v>130</v>
      </c>
    </row>
    <row r="378" spans="1:1" x14ac:dyDescent="0.25">
      <c r="A378" t="s">
        <v>199</v>
      </c>
    </row>
    <row r="379" spans="1:1" x14ac:dyDescent="0.25">
      <c r="A379" s="22">
        <v>13310</v>
      </c>
    </row>
    <row r="380" spans="1:1" x14ac:dyDescent="0.25">
      <c r="A380" s="23">
        <v>46006</v>
      </c>
    </row>
    <row r="381" spans="1:1" x14ac:dyDescent="0.25">
      <c r="A381" s="23">
        <v>46006</v>
      </c>
    </row>
    <row r="382" spans="1:1" x14ac:dyDescent="0.25">
      <c r="A382" t="s">
        <v>125</v>
      </c>
    </row>
    <row r="383" spans="1:1" x14ac:dyDescent="0.25">
      <c r="A383">
        <v>324287525</v>
      </c>
    </row>
    <row r="384" spans="1:1" x14ac:dyDescent="0.25">
      <c r="A384" t="s">
        <v>127</v>
      </c>
    </row>
    <row r="385" spans="1:1" x14ac:dyDescent="0.25">
      <c r="A385" t="s">
        <v>208</v>
      </c>
    </row>
    <row r="386" spans="1:1" x14ac:dyDescent="0.25">
      <c r="A386" t="s">
        <v>129</v>
      </c>
    </row>
    <row r="387" spans="1:1" x14ac:dyDescent="0.25">
      <c r="A387" t="s">
        <v>130</v>
      </c>
    </row>
    <row r="388" spans="1:1" x14ac:dyDescent="0.25">
      <c r="A388" t="s">
        <v>199</v>
      </c>
    </row>
    <row r="389" spans="1:1" x14ac:dyDescent="0.25">
      <c r="A389" s="22">
        <v>504622.8</v>
      </c>
    </row>
    <row r="390" spans="1:1" x14ac:dyDescent="0.25">
      <c r="A390" s="23">
        <v>46006</v>
      </c>
    </row>
    <row r="391" spans="1:1" x14ac:dyDescent="0.25">
      <c r="A391" s="23">
        <v>46006</v>
      </c>
    </row>
    <row r="392" spans="1:1" x14ac:dyDescent="0.25">
      <c r="A392" t="s">
        <v>125</v>
      </c>
    </row>
    <row r="393" spans="1:1" x14ac:dyDescent="0.25">
      <c r="A393">
        <v>324440625</v>
      </c>
    </row>
    <row r="394" spans="1:1" x14ac:dyDescent="0.25">
      <c r="A394" t="s">
        <v>127</v>
      </c>
    </row>
    <row r="395" spans="1:1" x14ac:dyDescent="0.25">
      <c r="A395" t="s">
        <v>209</v>
      </c>
    </row>
    <row r="396" spans="1:1" x14ac:dyDescent="0.25">
      <c r="A396" t="s">
        <v>129</v>
      </c>
    </row>
    <row r="397" spans="1:1" x14ac:dyDescent="0.25">
      <c r="A397" t="s">
        <v>130</v>
      </c>
    </row>
    <row r="398" spans="1:1" x14ac:dyDescent="0.25">
      <c r="A398" t="s">
        <v>199</v>
      </c>
    </row>
    <row r="399" spans="1:1" x14ac:dyDescent="0.25">
      <c r="A399" s="22">
        <v>186368.16</v>
      </c>
    </row>
    <row r="400" spans="1:1" x14ac:dyDescent="0.25">
      <c r="A400" s="23">
        <v>46006</v>
      </c>
    </row>
    <row r="401" spans="1:1" x14ac:dyDescent="0.25">
      <c r="A401" s="23">
        <v>46006</v>
      </c>
    </row>
    <row r="402" spans="1:1" x14ac:dyDescent="0.25">
      <c r="A402" t="s">
        <v>125</v>
      </c>
    </row>
    <row r="403" spans="1:1" x14ac:dyDescent="0.25">
      <c r="A403" t="s">
        <v>210</v>
      </c>
    </row>
    <row r="404" spans="1:1" x14ac:dyDescent="0.25">
      <c r="A404" t="s">
        <v>127</v>
      </c>
    </row>
    <row r="405" spans="1:1" x14ac:dyDescent="0.25">
      <c r="A405" t="s">
        <v>211</v>
      </c>
    </row>
    <row r="406" spans="1:1" x14ac:dyDescent="0.25">
      <c r="A406" t="s">
        <v>129</v>
      </c>
    </row>
    <row r="407" spans="1:1" x14ac:dyDescent="0.25">
      <c r="A407" t="s">
        <v>130</v>
      </c>
    </row>
    <row r="408" spans="1:1" x14ac:dyDescent="0.25">
      <c r="A408" t="s">
        <v>212</v>
      </c>
    </row>
    <row r="409" spans="1:1" x14ac:dyDescent="0.25">
      <c r="A409" s="22">
        <v>39300</v>
      </c>
    </row>
    <row r="410" spans="1:1" x14ac:dyDescent="0.25">
      <c r="A410" s="23">
        <v>45999</v>
      </c>
    </row>
    <row r="411" spans="1:1" x14ac:dyDescent="0.25">
      <c r="A411" s="23">
        <v>46006</v>
      </c>
    </row>
    <row r="412" spans="1:1" x14ac:dyDescent="0.25">
      <c r="A412" t="s">
        <v>125</v>
      </c>
    </row>
    <row r="413" spans="1:1" x14ac:dyDescent="0.25">
      <c r="A413" t="s">
        <v>213</v>
      </c>
    </row>
    <row r="414" spans="1:1" x14ac:dyDescent="0.25">
      <c r="A414" t="s">
        <v>127</v>
      </c>
    </row>
    <row r="415" spans="1:1" x14ac:dyDescent="0.25">
      <c r="A415" t="s">
        <v>214</v>
      </c>
    </row>
    <row r="416" spans="1:1" x14ac:dyDescent="0.25">
      <c r="A416" t="s">
        <v>129</v>
      </c>
    </row>
    <row r="417" spans="1:1" x14ac:dyDescent="0.25">
      <c r="A417" t="s">
        <v>130</v>
      </c>
    </row>
    <row r="418" spans="1:1" x14ac:dyDescent="0.25">
      <c r="A418" t="s">
        <v>212</v>
      </c>
    </row>
    <row r="419" spans="1:1" x14ac:dyDescent="0.25">
      <c r="A419" s="22">
        <v>10200</v>
      </c>
    </row>
    <row r="420" spans="1:1" x14ac:dyDescent="0.25">
      <c r="A420" s="23">
        <v>45999</v>
      </c>
    </row>
    <row r="421" spans="1:1" x14ac:dyDescent="0.25">
      <c r="A421" s="23">
        <v>46006</v>
      </c>
    </row>
    <row r="422" spans="1:1" x14ac:dyDescent="0.25">
      <c r="A422" t="s">
        <v>125</v>
      </c>
    </row>
    <row r="423" spans="1:1" x14ac:dyDescent="0.25">
      <c r="A423" t="s">
        <v>215</v>
      </c>
    </row>
    <row r="424" spans="1:1" x14ac:dyDescent="0.25">
      <c r="A424" t="s">
        <v>127</v>
      </c>
    </row>
    <row r="425" spans="1:1" x14ac:dyDescent="0.25">
      <c r="A425" t="s">
        <v>216</v>
      </c>
    </row>
    <row r="426" spans="1:1" x14ac:dyDescent="0.25">
      <c r="A426" t="s">
        <v>129</v>
      </c>
    </row>
    <row r="427" spans="1:1" x14ac:dyDescent="0.25">
      <c r="A427" t="s">
        <v>130</v>
      </c>
    </row>
    <row r="428" spans="1:1" x14ac:dyDescent="0.25">
      <c r="A428" t="s">
        <v>212</v>
      </c>
    </row>
    <row r="429" spans="1:1" x14ac:dyDescent="0.25">
      <c r="A429" s="22">
        <v>39300</v>
      </c>
    </row>
    <row r="430" spans="1:1" x14ac:dyDescent="0.25">
      <c r="A430" s="23">
        <v>45999</v>
      </c>
    </row>
    <row r="431" spans="1:1" x14ac:dyDescent="0.25">
      <c r="A431" s="23">
        <v>46006</v>
      </c>
    </row>
    <row r="432" spans="1:1" x14ac:dyDescent="0.25">
      <c r="A432" t="s">
        <v>125</v>
      </c>
    </row>
    <row r="433" spans="1:1" x14ac:dyDescent="0.25">
      <c r="A433" t="s">
        <v>217</v>
      </c>
    </row>
    <row r="434" spans="1:1" x14ac:dyDescent="0.25">
      <c r="A434" t="s">
        <v>127</v>
      </c>
    </row>
    <row r="435" spans="1:1" x14ac:dyDescent="0.25">
      <c r="A435" t="s">
        <v>218</v>
      </c>
    </row>
    <row r="436" spans="1:1" x14ac:dyDescent="0.25">
      <c r="A436" t="s">
        <v>129</v>
      </c>
    </row>
    <row r="437" spans="1:1" x14ac:dyDescent="0.25">
      <c r="A437" t="s">
        <v>130</v>
      </c>
    </row>
    <row r="438" spans="1:1" x14ac:dyDescent="0.25">
      <c r="A438" t="s">
        <v>219</v>
      </c>
    </row>
    <row r="439" spans="1:1" x14ac:dyDescent="0.25">
      <c r="A439" s="22">
        <v>1749</v>
      </c>
    </row>
    <row r="440" spans="1:1" x14ac:dyDescent="0.25">
      <c r="A440" s="23">
        <v>46006</v>
      </c>
    </row>
    <row r="441" spans="1:1" x14ac:dyDescent="0.25">
      <c r="A441" s="23">
        <v>46006</v>
      </c>
    </row>
    <row r="442" spans="1:1" x14ac:dyDescent="0.25">
      <c r="A442" t="s">
        <v>125</v>
      </c>
    </row>
    <row r="443" spans="1:1" x14ac:dyDescent="0.25">
      <c r="A443">
        <v>7370</v>
      </c>
    </row>
    <row r="444" spans="1:1" x14ac:dyDescent="0.25">
      <c r="A444" t="s">
        <v>127</v>
      </c>
    </row>
    <row r="445" spans="1:1" x14ac:dyDescent="0.25">
      <c r="A445" t="s">
        <v>220</v>
      </c>
    </row>
    <row r="446" spans="1:1" x14ac:dyDescent="0.25">
      <c r="A446" t="s">
        <v>129</v>
      </c>
    </row>
    <row r="447" spans="1:1" x14ac:dyDescent="0.25">
      <c r="A447" t="s">
        <v>130</v>
      </c>
    </row>
    <row r="448" spans="1:1" x14ac:dyDescent="0.25">
      <c r="A448" t="s">
        <v>221</v>
      </c>
    </row>
    <row r="449" spans="1:1" x14ac:dyDescent="0.25">
      <c r="A449" s="22">
        <v>187488</v>
      </c>
    </row>
    <row r="450" spans="1:1" x14ac:dyDescent="0.25">
      <c r="A450" s="23">
        <v>46001</v>
      </c>
    </row>
    <row r="451" spans="1:1" x14ac:dyDescent="0.25">
      <c r="A451" s="23">
        <v>46006</v>
      </c>
    </row>
    <row r="452" spans="1:1" x14ac:dyDescent="0.25">
      <c r="A452" t="s">
        <v>125</v>
      </c>
    </row>
    <row r="453" spans="1:1" x14ac:dyDescent="0.25">
      <c r="A453">
        <v>1105955614</v>
      </c>
    </row>
    <row r="454" spans="1:1" x14ac:dyDescent="0.25">
      <c r="A454" t="s">
        <v>127</v>
      </c>
    </row>
    <row r="455" spans="1:1" x14ac:dyDescent="0.25">
      <c r="A455" t="s">
        <v>222</v>
      </c>
    </row>
    <row r="456" spans="1:1" x14ac:dyDescent="0.25">
      <c r="A456" t="s">
        <v>129</v>
      </c>
    </row>
    <row r="457" spans="1:1" x14ac:dyDescent="0.25">
      <c r="A457" t="s">
        <v>130</v>
      </c>
    </row>
    <row r="458" spans="1:1" x14ac:dyDescent="0.25">
      <c r="A458" t="s">
        <v>223</v>
      </c>
    </row>
    <row r="459" spans="1:1" x14ac:dyDescent="0.25">
      <c r="A459" s="22">
        <v>21975.14</v>
      </c>
    </row>
    <row r="460" spans="1:1" x14ac:dyDescent="0.25">
      <c r="A460" s="23">
        <v>46006</v>
      </c>
    </row>
    <row r="461" spans="1:1" x14ac:dyDescent="0.25">
      <c r="A461" s="23">
        <v>46006</v>
      </c>
    </row>
    <row r="462" spans="1:1" x14ac:dyDescent="0.25">
      <c r="A462" t="s">
        <v>125</v>
      </c>
    </row>
    <row r="463" spans="1:1" x14ac:dyDescent="0.25">
      <c r="A463">
        <v>1105955665</v>
      </c>
    </row>
    <row r="464" spans="1:1" x14ac:dyDescent="0.25">
      <c r="A464" t="s">
        <v>127</v>
      </c>
    </row>
    <row r="465" spans="1:1" x14ac:dyDescent="0.25">
      <c r="A465" t="s">
        <v>224</v>
      </c>
    </row>
    <row r="466" spans="1:1" x14ac:dyDescent="0.25">
      <c r="A466" t="s">
        <v>129</v>
      </c>
    </row>
    <row r="467" spans="1:1" x14ac:dyDescent="0.25">
      <c r="A467" t="s">
        <v>130</v>
      </c>
    </row>
    <row r="468" spans="1:1" x14ac:dyDescent="0.25">
      <c r="A468" t="s">
        <v>223</v>
      </c>
    </row>
    <row r="469" spans="1:1" x14ac:dyDescent="0.25">
      <c r="A469" s="22">
        <v>16751.900000000001</v>
      </c>
    </row>
    <row r="470" spans="1:1" x14ac:dyDescent="0.25">
      <c r="A470" s="23">
        <v>46006</v>
      </c>
    </row>
    <row r="471" spans="1:1" x14ac:dyDescent="0.25">
      <c r="A471" s="23">
        <v>46006</v>
      </c>
    </row>
    <row r="472" spans="1:1" x14ac:dyDescent="0.25">
      <c r="A472" t="s">
        <v>125</v>
      </c>
    </row>
    <row r="473" spans="1:1" x14ac:dyDescent="0.25">
      <c r="A473">
        <v>1105955802</v>
      </c>
    </row>
    <row r="474" spans="1:1" x14ac:dyDescent="0.25">
      <c r="A474" t="s">
        <v>127</v>
      </c>
    </row>
    <row r="475" spans="1:1" x14ac:dyDescent="0.25">
      <c r="A475" t="s">
        <v>225</v>
      </c>
    </row>
    <row r="476" spans="1:1" x14ac:dyDescent="0.25">
      <c r="A476" t="s">
        <v>129</v>
      </c>
    </row>
    <row r="477" spans="1:1" x14ac:dyDescent="0.25">
      <c r="A477" t="s">
        <v>130</v>
      </c>
    </row>
    <row r="478" spans="1:1" x14ac:dyDescent="0.25">
      <c r="A478" t="s">
        <v>223</v>
      </c>
    </row>
    <row r="479" spans="1:1" x14ac:dyDescent="0.25">
      <c r="A479" s="22">
        <v>393688.24</v>
      </c>
    </row>
    <row r="480" spans="1:1" x14ac:dyDescent="0.25">
      <c r="A480" s="23">
        <v>46006</v>
      </c>
    </row>
    <row r="481" spans="1:1" x14ac:dyDescent="0.25">
      <c r="A481" s="23">
        <v>46006</v>
      </c>
    </row>
    <row r="482" spans="1:1" x14ac:dyDescent="0.25">
      <c r="A482" t="s">
        <v>125</v>
      </c>
    </row>
    <row r="483" spans="1:1" x14ac:dyDescent="0.25">
      <c r="A483">
        <v>1105955924</v>
      </c>
    </row>
    <row r="484" spans="1:1" x14ac:dyDescent="0.25">
      <c r="A484" t="s">
        <v>127</v>
      </c>
    </row>
    <row r="485" spans="1:1" x14ac:dyDescent="0.25">
      <c r="A485" t="s">
        <v>226</v>
      </c>
    </row>
    <row r="486" spans="1:1" x14ac:dyDescent="0.25">
      <c r="A486" t="s">
        <v>129</v>
      </c>
    </row>
    <row r="487" spans="1:1" x14ac:dyDescent="0.25">
      <c r="A487" t="s">
        <v>130</v>
      </c>
    </row>
    <row r="488" spans="1:1" x14ac:dyDescent="0.25">
      <c r="A488" t="s">
        <v>223</v>
      </c>
    </row>
    <row r="489" spans="1:1" x14ac:dyDescent="0.25">
      <c r="A489" s="22">
        <v>23382.92</v>
      </c>
    </row>
    <row r="490" spans="1:1" x14ac:dyDescent="0.25">
      <c r="A490" s="23">
        <v>46006</v>
      </c>
    </row>
    <row r="491" spans="1:1" x14ac:dyDescent="0.25">
      <c r="A491" s="23">
        <v>46006</v>
      </c>
    </row>
    <row r="492" spans="1:1" x14ac:dyDescent="0.25">
      <c r="A492" t="s">
        <v>125</v>
      </c>
    </row>
    <row r="493" spans="1:1" x14ac:dyDescent="0.25">
      <c r="A493">
        <v>1105955954</v>
      </c>
    </row>
    <row r="494" spans="1:1" x14ac:dyDescent="0.25">
      <c r="A494" t="s">
        <v>127</v>
      </c>
    </row>
    <row r="495" spans="1:1" x14ac:dyDescent="0.25">
      <c r="A495" t="s">
        <v>227</v>
      </c>
    </row>
    <row r="496" spans="1:1" x14ac:dyDescent="0.25">
      <c r="A496" t="s">
        <v>129</v>
      </c>
    </row>
    <row r="497" spans="1:1" x14ac:dyDescent="0.25">
      <c r="A497" t="s">
        <v>130</v>
      </c>
    </row>
    <row r="498" spans="1:1" x14ac:dyDescent="0.25">
      <c r="A498" t="s">
        <v>223</v>
      </c>
    </row>
    <row r="499" spans="1:1" x14ac:dyDescent="0.25">
      <c r="A499" s="22">
        <v>7357.46</v>
      </c>
    </row>
    <row r="500" spans="1:1" x14ac:dyDescent="0.25">
      <c r="A500" s="23">
        <v>46006</v>
      </c>
    </row>
    <row r="501" spans="1:1" x14ac:dyDescent="0.25">
      <c r="A501" s="23">
        <v>46006</v>
      </c>
    </row>
    <row r="502" spans="1:1" x14ac:dyDescent="0.25">
      <c r="A502" t="s">
        <v>125</v>
      </c>
    </row>
    <row r="503" spans="1:1" x14ac:dyDescent="0.25">
      <c r="A503">
        <v>1105955599</v>
      </c>
    </row>
    <row r="504" spans="1:1" x14ac:dyDescent="0.25">
      <c r="A504" t="s">
        <v>127</v>
      </c>
    </row>
    <row r="505" spans="1:1" x14ac:dyDescent="0.25">
      <c r="A505" t="s">
        <v>228</v>
      </c>
    </row>
    <row r="506" spans="1:1" x14ac:dyDescent="0.25">
      <c r="A506" t="s">
        <v>129</v>
      </c>
    </row>
    <row r="507" spans="1:1" x14ac:dyDescent="0.25">
      <c r="A507" t="s">
        <v>130</v>
      </c>
    </row>
    <row r="508" spans="1:1" x14ac:dyDescent="0.25">
      <c r="A508" t="s">
        <v>223</v>
      </c>
    </row>
    <row r="509" spans="1:1" x14ac:dyDescent="0.25">
      <c r="A509" s="22">
        <v>15316.4</v>
      </c>
    </row>
    <row r="510" spans="1:1" x14ac:dyDescent="0.25">
      <c r="A510" s="23">
        <v>46006</v>
      </c>
    </row>
    <row r="511" spans="1:1" x14ac:dyDescent="0.25">
      <c r="A511" s="23">
        <v>46006</v>
      </c>
    </row>
    <row r="512" spans="1:1" x14ac:dyDescent="0.25">
      <c r="A512" t="s">
        <v>125</v>
      </c>
    </row>
    <row r="513" spans="1:1" x14ac:dyDescent="0.25">
      <c r="A513">
        <v>1105955681</v>
      </c>
    </row>
    <row r="514" spans="1:1" x14ac:dyDescent="0.25">
      <c r="A514" t="s">
        <v>127</v>
      </c>
    </row>
    <row r="515" spans="1:1" x14ac:dyDescent="0.25">
      <c r="A515" t="s">
        <v>229</v>
      </c>
    </row>
    <row r="516" spans="1:1" x14ac:dyDescent="0.25">
      <c r="A516" t="s">
        <v>129</v>
      </c>
    </row>
    <row r="517" spans="1:1" x14ac:dyDescent="0.25">
      <c r="A517" t="s">
        <v>130</v>
      </c>
    </row>
    <row r="518" spans="1:1" x14ac:dyDescent="0.25">
      <c r="A518" t="s">
        <v>223</v>
      </c>
    </row>
    <row r="519" spans="1:1" x14ac:dyDescent="0.25">
      <c r="A519" s="22">
        <v>91277.65</v>
      </c>
    </row>
    <row r="520" spans="1:1" x14ac:dyDescent="0.25">
      <c r="A520" s="23">
        <v>46006</v>
      </c>
    </row>
    <row r="521" spans="1:1" x14ac:dyDescent="0.25">
      <c r="A521" s="23">
        <v>46006</v>
      </c>
    </row>
    <row r="522" spans="1:1" x14ac:dyDescent="0.25">
      <c r="A522" t="s">
        <v>125</v>
      </c>
    </row>
    <row r="523" spans="1:1" x14ac:dyDescent="0.25">
      <c r="A523">
        <v>1105956114</v>
      </c>
    </row>
    <row r="524" spans="1:1" x14ac:dyDescent="0.25">
      <c r="A524" t="s">
        <v>127</v>
      </c>
    </row>
    <row r="525" spans="1:1" x14ac:dyDescent="0.25">
      <c r="A525" t="s">
        <v>230</v>
      </c>
    </row>
    <row r="526" spans="1:1" x14ac:dyDescent="0.25">
      <c r="A526" t="s">
        <v>129</v>
      </c>
    </row>
    <row r="527" spans="1:1" x14ac:dyDescent="0.25">
      <c r="A527" t="s">
        <v>130</v>
      </c>
    </row>
    <row r="528" spans="1:1" x14ac:dyDescent="0.25">
      <c r="A528" t="s">
        <v>223</v>
      </c>
    </row>
    <row r="529" spans="1:1" x14ac:dyDescent="0.25">
      <c r="A529" s="22">
        <v>109342.2</v>
      </c>
    </row>
    <row r="530" spans="1:1" x14ac:dyDescent="0.25">
      <c r="A530" s="23">
        <v>46006</v>
      </c>
    </row>
    <row r="531" spans="1:1" x14ac:dyDescent="0.25">
      <c r="A531" s="23">
        <v>46006</v>
      </c>
    </row>
    <row r="532" spans="1:1" x14ac:dyDescent="0.25">
      <c r="A532" t="s">
        <v>125</v>
      </c>
    </row>
    <row r="533" spans="1:1" x14ac:dyDescent="0.25">
      <c r="A533" t="s">
        <v>231</v>
      </c>
    </row>
    <row r="534" spans="1:1" x14ac:dyDescent="0.25">
      <c r="A534" t="s">
        <v>127</v>
      </c>
    </row>
    <row r="535" spans="1:1" x14ac:dyDescent="0.25">
      <c r="A535" t="s">
        <v>232</v>
      </c>
    </row>
    <row r="536" spans="1:1" x14ac:dyDescent="0.25">
      <c r="A536" t="s">
        <v>129</v>
      </c>
    </row>
    <row r="537" spans="1:1" x14ac:dyDescent="0.25">
      <c r="A537" t="s">
        <v>130</v>
      </c>
    </row>
    <row r="538" spans="1:1" x14ac:dyDescent="0.25">
      <c r="A538" t="s">
        <v>233</v>
      </c>
    </row>
    <row r="539" spans="1:1" x14ac:dyDescent="0.25">
      <c r="A539" s="22">
        <v>996108</v>
      </c>
    </row>
    <row r="540" spans="1:1" x14ac:dyDescent="0.25">
      <c r="A540" s="23">
        <v>46006</v>
      </c>
    </row>
    <row r="541" spans="1:1" x14ac:dyDescent="0.25">
      <c r="A541" s="23">
        <v>46006</v>
      </c>
    </row>
    <row r="542" spans="1:1" x14ac:dyDescent="0.25">
      <c r="A542" t="s">
        <v>125</v>
      </c>
    </row>
    <row r="543" spans="1:1" x14ac:dyDescent="0.25">
      <c r="A543" t="s">
        <v>234</v>
      </c>
    </row>
    <row r="544" spans="1:1" x14ac:dyDescent="0.25">
      <c r="A544" t="s">
        <v>127</v>
      </c>
    </row>
    <row r="545" spans="1:1" x14ac:dyDescent="0.25">
      <c r="A545" t="s">
        <v>235</v>
      </c>
    </row>
    <row r="546" spans="1:1" x14ac:dyDescent="0.25">
      <c r="A546" t="s">
        <v>129</v>
      </c>
    </row>
    <row r="547" spans="1:1" x14ac:dyDescent="0.25">
      <c r="A547" t="s">
        <v>130</v>
      </c>
    </row>
    <row r="548" spans="1:1" x14ac:dyDescent="0.25">
      <c r="A548" t="s">
        <v>236</v>
      </c>
    </row>
    <row r="549" spans="1:1" x14ac:dyDescent="0.25">
      <c r="A549" s="22">
        <v>423385.42</v>
      </c>
    </row>
    <row r="550" spans="1:1" x14ac:dyDescent="0.25">
      <c r="A550" s="23">
        <v>46001</v>
      </c>
    </row>
    <row r="551" spans="1:1" x14ac:dyDescent="0.25">
      <c r="A551" s="23">
        <v>46006</v>
      </c>
    </row>
    <row r="552" spans="1:1" x14ac:dyDescent="0.25">
      <c r="A552" t="s">
        <v>237</v>
      </c>
    </row>
    <row r="553" spans="1:1" x14ac:dyDescent="0.25">
      <c r="A553" t="s">
        <v>238</v>
      </c>
    </row>
    <row r="554" spans="1:1" x14ac:dyDescent="0.25">
      <c r="A554">
        <v>55</v>
      </c>
    </row>
    <row r="555" spans="1:1" x14ac:dyDescent="0.25">
      <c r="A555" t="s">
        <v>239</v>
      </c>
    </row>
    <row r="556" spans="1:1" x14ac:dyDescent="0.25">
      <c r="A556" s="22">
        <v>7693463.5199999996</v>
      </c>
    </row>
    <row r="557" spans="1:1" x14ac:dyDescent="0.25">
      <c r="A557" t="s">
        <v>240</v>
      </c>
    </row>
    <row r="558" spans="1:1" x14ac:dyDescent="0.25">
      <c r="A558">
        <v>100</v>
      </c>
    </row>
  </sheetData>
  <pageMargins left="0.7" right="0.7" top="0.75" bottom="0.75" header="0.3" footer="0.3"/>
  <pageSetup paperSize="9" scale="98" orientation="portrait" r:id="rId1"/>
  <rowBreaks count="10" manualBreakCount="10">
    <brk id="51" max="16383" man="1"/>
    <brk id="101" max="16383" man="1"/>
    <brk id="151" max="16383" man="1"/>
    <brk id="201" max="16383" man="1"/>
    <brk id="251" max="16383" man="1"/>
    <brk id="301" max="16383" man="1"/>
    <brk id="351" max="16383" man="1"/>
    <brk id="401" max="16383" man="1"/>
    <brk id="451" max="16383" man="1"/>
    <brk id="5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4BD62-6467-4DBC-93B0-CA12D191580B}">
  <dimension ref="C4:D23"/>
  <sheetViews>
    <sheetView workbookViewId="0">
      <selection activeCell="F9" sqref="F9"/>
    </sheetView>
  </sheetViews>
  <sheetFormatPr defaultRowHeight="15" x14ac:dyDescent="0.25"/>
  <cols>
    <col min="3" max="3" width="41.7109375" customWidth="1"/>
    <col min="4" max="4" width="34" customWidth="1"/>
  </cols>
  <sheetData>
    <row r="4" spans="3:4" ht="15.75" thickBot="1" x14ac:dyDescent="0.3"/>
    <row r="5" spans="3:4" ht="15.75" x14ac:dyDescent="0.25">
      <c r="C5" s="1" t="s">
        <v>0</v>
      </c>
      <c r="D5" s="2"/>
    </row>
    <row r="6" spans="3:4" ht="16.5" thickBot="1" x14ac:dyDescent="0.3">
      <c r="C6" s="3" t="s">
        <v>1</v>
      </c>
      <c r="D6" s="4" t="s">
        <v>241</v>
      </c>
    </row>
    <row r="7" spans="3:4" x14ac:dyDescent="0.25">
      <c r="C7" s="5" t="s">
        <v>242</v>
      </c>
      <c r="D7" s="6"/>
    </row>
    <row r="8" spans="3:4" x14ac:dyDescent="0.25">
      <c r="C8" s="7" t="s">
        <v>243</v>
      </c>
      <c r="D8" s="8">
        <v>477874.57</v>
      </c>
    </row>
    <row r="9" spans="3:4" x14ac:dyDescent="0.25">
      <c r="C9" s="7" t="s">
        <v>244</v>
      </c>
      <c r="D9" s="8">
        <v>100000</v>
      </c>
    </row>
    <row r="10" spans="3:4" x14ac:dyDescent="0.25">
      <c r="C10" s="7" t="s">
        <v>245</v>
      </c>
      <c r="D10" s="8">
        <v>100000</v>
      </c>
    </row>
    <row r="11" spans="3:4" ht="15.75" thickBot="1" x14ac:dyDescent="0.3">
      <c r="C11" s="9" t="s">
        <v>246</v>
      </c>
      <c r="D11" s="10">
        <f>SUM(D8:D10)</f>
        <v>677874.57000000007</v>
      </c>
    </row>
    <row r="12" spans="3:4" x14ac:dyDescent="0.25">
      <c r="C12" s="5" t="s">
        <v>247</v>
      </c>
      <c r="D12" s="6"/>
    </row>
    <row r="13" spans="3:4" x14ac:dyDescent="0.25">
      <c r="C13" s="7" t="s">
        <v>69</v>
      </c>
      <c r="D13" s="8">
        <v>234360</v>
      </c>
    </row>
    <row r="14" spans="3:4" x14ac:dyDescent="0.25">
      <c r="C14" s="7" t="s">
        <v>248</v>
      </c>
      <c r="D14" s="8">
        <v>723624</v>
      </c>
    </row>
    <row r="15" spans="3:4" x14ac:dyDescent="0.25">
      <c r="C15" s="7" t="s">
        <v>249</v>
      </c>
      <c r="D15" s="8">
        <v>227280</v>
      </c>
    </row>
    <row r="16" spans="3:4" ht="15.75" thickBot="1" x14ac:dyDescent="0.3">
      <c r="C16" s="9" t="s">
        <v>72</v>
      </c>
      <c r="D16" s="10">
        <f>SUM(D13:D15)</f>
        <v>1185264</v>
      </c>
    </row>
    <row r="17" spans="3:4" ht="16.5" thickBot="1" x14ac:dyDescent="0.3">
      <c r="C17" s="14" t="s">
        <v>65</v>
      </c>
      <c r="D17" s="15">
        <f>SUM(D16,D11)</f>
        <v>1863138.57</v>
      </c>
    </row>
    <row r="18" spans="3:4" x14ac:dyDescent="0.25">
      <c r="C18" s="5" t="s">
        <v>66</v>
      </c>
      <c r="D18" s="6"/>
    </row>
    <row r="19" spans="3:4" x14ac:dyDescent="0.25">
      <c r="C19" s="7" t="s">
        <v>250</v>
      </c>
      <c r="D19" s="16">
        <v>25060</v>
      </c>
    </row>
    <row r="20" spans="3:4" x14ac:dyDescent="0.25">
      <c r="C20" s="7" t="s">
        <v>251</v>
      </c>
      <c r="D20" s="16">
        <v>1598995.5</v>
      </c>
    </row>
    <row r="21" spans="3:4" x14ac:dyDescent="0.25">
      <c r="C21" s="7" t="s">
        <v>252</v>
      </c>
      <c r="D21" s="16">
        <v>99708233.370000005</v>
      </c>
    </row>
    <row r="22" spans="3:4" ht="15.75" thickBot="1" x14ac:dyDescent="0.3">
      <c r="C22" s="9" t="s">
        <v>67</v>
      </c>
      <c r="D22" s="10">
        <f>SUM(D19:D21)</f>
        <v>101332288.87</v>
      </c>
    </row>
    <row r="23" spans="3:4" ht="16.5" thickBot="1" x14ac:dyDescent="0.3">
      <c r="C23" s="17" t="s">
        <v>68</v>
      </c>
      <c r="D23" s="15">
        <f>SUM(D22,D17)</f>
        <v>103195427.44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8B607-1895-4151-B5B2-F2270B0DE65F}">
  <dimension ref="C4:D55"/>
  <sheetViews>
    <sheetView workbookViewId="0">
      <selection activeCell="D56" sqref="D56"/>
    </sheetView>
  </sheetViews>
  <sheetFormatPr defaultRowHeight="15" x14ac:dyDescent="0.25"/>
  <cols>
    <col min="3" max="3" width="41.7109375" customWidth="1"/>
    <col min="4" max="4" width="44.140625" customWidth="1"/>
  </cols>
  <sheetData>
    <row r="4" spans="3:4" ht="15.75" thickBot="1" x14ac:dyDescent="0.3"/>
    <row r="5" spans="3:4" ht="15.75" x14ac:dyDescent="0.25">
      <c r="C5" s="1" t="s">
        <v>0</v>
      </c>
      <c r="D5" s="2"/>
    </row>
    <row r="6" spans="3:4" ht="16.5" thickBot="1" x14ac:dyDescent="0.3">
      <c r="C6" s="3" t="s">
        <v>1</v>
      </c>
      <c r="D6" s="4" t="s">
        <v>253</v>
      </c>
    </row>
    <row r="7" spans="3:4" x14ac:dyDescent="0.25">
      <c r="C7" s="5" t="s">
        <v>254</v>
      </c>
      <c r="D7" s="6"/>
    </row>
    <row r="8" spans="3:4" x14ac:dyDescent="0.25">
      <c r="C8" s="7" t="s">
        <v>54</v>
      </c>
      <c r="D8" s="8">
        <v>1924200</v>
      </c>
    </row>
    <row r="9" spans="3:4" x14ac:dyDescent="0.25">
      <c r="C9" s="7" t="s">
        <v>52</v>
      </c>
      <c r="D9" s="8">
        <v>73620</v>
      </c>
    </row>
    <row r="10" spans="3:4" x14ac:dyDescent="0.25">
      <c r="C10" s="7" t="s">
        <v>255</v>
      </c>
      <c r="D10" s="8">
        <v>6984</v>
      </c>
    </row>
    <row r="11" spans="3:4" x14ac:dyDescent="0.25">
      <c r="C11" s="7" t="s">
        <v>256</v>
      </c>
      <c r="D11" s="8">
        <v>17710</v>
      </c>
    </row>
    <row r="12" spans="3:4" x14ac:dyDescent="0.25">
      <c r="C12" s="7" t="s">
        <v>51</v>
      </c>
      <c r="D12" s="8">
        <v>150321.60000000001</v>
      </c>
    </row>
    <row r="13" spans="3:4" x14ac:dyDescent="0.25">
      <c r="C13" s="7" t="s">
        <v>257</v>
      </c>
      <c r="D13" s="8">
        <v>12141</v>
      </c>
    </row>
    <row r="14" spans="3:4" x14ac:dyDescent="0.25">
      <c r="C14" s="7" t="s">
        <v>258</v>
      </c>
      <c r="D14" s="8">
        <v>6900</v>
      </c>
    </row>
    <row r="15" spans="3:4" x14ac:dyDescent="0.25">
      <c r="C15" s="7" t="s">
        <v>259</v>
      </c>
      <c r="D15" s="8">
        <v>38160</v>
      </c>
    </row>
    <row r="16" spans="3:4" x14ac:dyDescent="0.25">
      <c r="C16" s="7" t="s">
        <v>260</v>
      </c>
      <c r="D16" s="8">
        <v>21120</v>
      </c>
    </row>
    <row r="17" spans="3:4" x14ac:dyDescent="0.25">
      <c r="C17" s="7" t="s">
        <v>261</v>
      </c>
      <c r="D17" s="8">
        <v>403200</v>
      </c>
    </row>
    <row r="18" spans="3:4" x14ac:dyDescent="0.25">
      <c r="C18" s="7" t="s">
        <v>262</v>
      </c>
      <c r="D18" s="8">
        <v>181411.20000000001</v>
      </c>
    </row>
    <row r="19" spans="3:4" x14ac:dyDescent="0.25">
      <c r="C19" s="7" t="s">
        <v>9</v>
      </c>
      <c r="D19" s="8">
        <v>78292.759999999995</v>
      </c>
    </row>
    <row r="20" spans="3:4" x14ac:dyDescent="0.25">
      <c r="C20" s="7" t="s">
        <v>46</v>
      </c>
      <c r="D20" s="8">
        <v>249600</v>
      </c>
    </row>
    <row r="21" spans="3:4" x14ac:dyDescent="0.25">
      <c r="C21" s="7" t="s">
        <v>44</v>
      </c>
      <c r="D21" s="8">
        <v>150600</v>
      </c>
    </row>
    <row r="22" spans="3:4" x14ac:dyDescent="0.25">
      <c r="C22" s="7" t="s">
        <v>23</v>
      </c>
      <c r="D22" s="8">
        <v>5022</v>
      </c>
    </row>
    <row r="23" spans="3:4" x14ac:dyDescent="0.25">
      <c r="C23" s="7" t="s">
        <v>42</v>
      </c>
      <c r="D23" s="8">
        <v>63120</v>
      </c>
    </row>
    <row r="24" spans="3:4" x14ac:dyDescent="0.25">
      <c r="C24" s="7" t="s">
        <v>263</v>
      </c>
      <c r="D24" s="8">
        <v>73200</v>
      </c>
    </row>
    <row r="25" spans="3:4" x14ac:dyDescent="0.25">
      <c r="C25" s="7" t="s">
        <v>264</v>
      </c>
      <c r="D25" s="8">
        <v>19200</v>
      </c>
    </row>
    <row r="26" spans="3:4" x14ac:dyDescent="0.25">
      <c r="C26" s="7" t="s">
        <v>39</v>
      </c>
      <c r="D26" s="8">
        <v>78336</v>
      </c>
    </row>
    <row r="27" spans="3:4" x14ac:dyDescent="0.25">
      <c r="C27" s="7" t="s">
        <v>20</v>
      </c>
      <c r="D27" s="8">
        <v>54450</v>
      </c>
    </row>
    <row r="28" spans="3:4" x14ac:dyDescent="0.25">
      <c r="C28" s="7" t="s">
        <v>37</v>
      </c>
      <c r="D28" s="8">
        <v>181584</v>
      </c>
    </row>
    <row r="29" spans="3:4" ht="15.75" thickBot="1" x14ac:dyDescent="0.3">
      <c r="C29" s="9" t="s">
        <v>109</v>
      </c>
      <c r="D29" s="10">
        <f>SUM(D8:D28)</f>
        <v>3789172.56</v>
      </c>
    </row>
    <row r="30" spans="3:4" x14ac:dyDescent="0.25">
      <c r="C30" s="5" t="s">
        <v>265</v>
      </c>
      <c r="D30" s="6"/>
    </row>
    <row r="31" spans="3:4" x14ac:dyDescent="0.25">
      <c r="C31" s="7" t="s">
        <v>59</v>
      </c>
      <c r="D31" s="8">
        <v>30336</v>
      </c>
    </row>
    <row r="32" spans="3:4" x14ac:dyDescent="0.25">
      <c r="C32" s="7" t="s">
        <v>3</v>
      </c>
      <c r="D32" s="8">
        <v>1550678.48</v>
      </c>
    </row>
    <row r="33" spans="3:4" x14ac:dyDescent="0.25">
      <c r="C33" s="7" t="s">
        <v>266</v>
      </c>
      <c r="D33" s="8">
        <v>23282.82</v>
      </c>
    </row>
    <row r="34" spans="3:4" ht="15.75" thickBot="1" x14ac:dyDescent="0.3">
      <c r="C34" s="9" t="s">
        <v>4</v>
      </c>
      <c r="D34" s="10">
        <f>SUM(D31:D33)</f>
        <v>1604297.3</v>
      </c>
    </row>
    <row r="35" spans="3:4" x14ac:dyDescent="0.25">
      <c r="C35" s="5" t="s">
        <v>267</v>
      </c>
      <c r="D35" s="6"/>
    </row>
    <row r="36" spans="3:4" x14ac:dyDescent="0.25">
      <c r="C36" s="7" t="s">
        <v>268</v>
      </c>
      <c r="D36" s="16">
        <v>1644500</v>
      </c>
    </row>
    <row r="37" spans="3:4" ht="15.75" thickBot="1" x14ac:dyDescent="0.3">
      <c r="C37" s="9" t="s">
        <v>269</v>
      </c>
      <c r="D37" s="10">
        <f>SUM(D36:D36)</f>
        <v>1644500</v>
      </c>
    </row>
    <row r="38" spans="3:4" x14ac:dyDescent="0.25">
      <c r="C38" s="5" t="s">
        <v>270</v>
      </c>
      <c r="D38" s="6"/>
    </row>
    <row r="39" spans="3:4" x14ac:dyDescent="0.25">
      <c r="C39" s="7" t="s">
        <v>271</v>
      </c>
      <c r="D39" s="16">
        <v>45183.6</v>
      </c>
    </row>
    <row r="40" spans="3:4" x14ac:dyDescent="0.25">
      <c r="C40" s="7" t="s">
        <v>9</v>
      </c>
      <c r="D40" s="16">
        <v>295298.96000000002</v>
      </c>
    </row>
    <row r="41" spans="3:4" x14ac:dyDescent="0.25">
      <c r="C41" s="7" t="s">
        <v>20</v>
      </c>
      <c r="D41" s="16">
        <v>72110.720000000001</v>
      </c>
    </row>
    <row r="42" spans="3:4" ht="15.75" thickBot="1" x14ac:dyDescent="0.3">
      <c r="C42" s="9" t="s">
        <v>272</v>
      </c>
      <c r="D42" s="10">
        <f>SUM(D39:D41)</f>
        <v>412593.28</v>
      </c>
    </row>
    <row r="43" spans="3:4" x14ac:dyDescent="0.25">
      <c r="C43" s="5" t="s">
        <v>273</v>
      </c>
      <c r="D43" s="6"/>
    </row>
    <row r="44" spans="3:4" x14ac:dyDescent="0.25">
      <c r="C44" s="7" t="s">
        <v>255</v>
      </c>
      <c r="D44" s="16">
        <v>2640</v>
      </c>
    </row>
    <row r="45" spans="3:4" x14ac:dyDescent="0.25">
      <c r="C45" s="7" t="s">
        <v>268</v>
      </c>
      <c r="D45" s="16">
        <v>44160</v>
      </c>
    </row>
    <row r="46" spans="3:4" x14ac:dyDescent="0.25">
      <c r="C46" s="7" t="s">
        <v>264</v>
      </c>
      <c r="D46" s="16">
        <v>70896</v>
      </c>
    </row>
    <row r="47" spans="3:4" x14ac:dyDescent="0.25">
      <c r="C47" s="7" t="s">
        <v>274</v>
      </c>
      <c r="D47" s="16">
        <v>36192</v>
      </c>
    </row>
    <row r="48" spans="3:4" ht="15.75" thickBot="1" x14ac:dyDescent="0.3">
      <c r="C48" s="9" t="s">
        <v>116</v>
      </c>
      <c r="D48" s="10">
        <f>SUM(D44:D47)</f>
        <v>153888</v>
      </c>
    </row>
    <row r="49" spans="3:4" ht="16.5" thickBot="1" x14ac:dyDescent="0.3">
      <c r="C49" s="14" t="s">
        <v>65</v>
      </c>
      <c r="D49" s="15">
        <f>SUM(D48,D42,D37,D34,D29)</f>
        <v>7604451.1400000006</v>
      </c>
    </row>
    <row r="50" spans="3:4" x14ac:dyDescent="0.25">
      <c r="C50" s="5" t="s">
        <v>275</v>
      </c>
      <c r="D50" s="6"/>
    </row>
    <row r="51" spans="3:4" x14ac:dyDescent="0.25">
      <c r="C51" s="7" t="s">
        <v>276</v>
      </c>
      <c r="D51" s="16">
        <v>764029</v>
      </c>
    </row>
    <row r="52" spans="3:4" x14ac:dyDescent="0.25">
      <c r="C52" s="7" t="s">
        <v>277</v>
      </c>
      <c r="D52" s="16">
        <v>82186.2</v>
      </c>
    </row>
    <row r="53" spans="3:4" ht="15.75" thickBot="1" x14ac:dyDescent="0.3">
      <c r="C53" s="9" t="s">
        <v>278</v>
      </c>
      <c r="D53" s="10">
        <f>SUM(D51:D52)</f>
        <v>846215.2</v>
      </c>
    </row>
    <row r="54" spans="3:4" ht="16.5" thickBot="1" x14ac:dyDescent="0.3">
      <c r="C54" s="14" t="s">
        <v>278</v>
      </c>
      <c r="D54" s="15">
        <f>SUM(D53)</f>
        <v>846215.2</v>
      </c>
    </row>
    <row r="55" spans="3:4" ht="16.5" thickBot="1" x14ac:dyDescent="0.3">
      <c r="C55" s="17" t="s">
        <v>68</v>
      </c>
      <c r="D55" s="15">
        <f>SUM(D54,D49)</f>
        <v>8450666.3399999999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402A9-5636-435B-90B2-3419C0DD6132}">
  <dimension ref="C2:D103"/>
  <sheetViews>
    <sheetView topLeftCell="A67" workbookViewId="0">
      <selection activeCell="G32" sqref="G32"/>
    </sheetView>
  </sheetViews>
  <sheetFormatPr defaultRowHeight="15" x14ac:dyDescent="0.25"/>
  <cols>
    <col min="3" max="3" width="47.85546875" customWidth="1"/>
    <col min="4" max="4" width="37.7109375" customWidth="1"/>
  </cols>
  <sheetData>
    <row r="2" spans="3:4" ht="15.75" thickBot="1" x14ac:dyDescent="0.3"/>
    <row r="3" spans="3:4" ht="15.75" x14ac:dyDescent="0.25">
      <c r="C3" s="1" t="s">
        <v>0</v>
      </c>
      <c r="D3" s="2"/>
    </row>
    <row r="4" spans="3:4" ht="16.5" thickBot="1" x14ac:dyDescent="0.3">
      <c r="C4" s="3" t="s">
        <v>1</v>
      </c>
      <c r="D4" s="4" t="s">
        <v>279</v>
      </c>
    </row>
    <row r="5" spans="3:4" ht="16.5" thickBot="1" x14ac:dyDescent="0.3">
      <c r="C5" s="18" t="s">
        <v>74</v>
      </c>
      <c r="D5" s="19"/>
    </row>
    <row r="6" spans="3:4" x14ac:dyDescent="0.25">
      <c r="C6" s="20" t="s">
        <v>280</v>
      </c>
      <c r="D6" s="6"/>
    </row>
    <row r="7" spans="3:4" x14ac:dyDescent="0.25">
      <c r="C7" s="7" t="s">
        <v>281</v>
      </c>
      <c r="D7" s="8">
        <v>2203200</v>
      </c>
    </row>
    <row r="8" spans="3:4" x14ac:dyDescent="0.25">
      <c r="C8" s="7" t="s">
        <v>36</v>
      </c>
      <c r="D8" s="8">
        <v>250332</v>
      </c>
    </row>
    <row r="9" spans="3:4" x14ac:dyDescent="0.25">
      <c r="C9" s="7" t="s">
        <v>40</v>
      </c>
      <c r="D9" s="8">
        <v>60029.77</v>
      </c>
    </row>
    <row r="10" spans="3:4" x14ac:dyDescent="0.25">
      <c r="C10" s="7" t="s">
        <v>282</v>
      </c>
      <c r="D10" s="8">
        <v>610211.32999999996</v>
      </c>
    </row>
    <row r="11" spans="3:4" x14ac:dyDescent="0.25">
      <c r="C11" s="7" t="s">
        <v>26</v>
      </c>
      <c r="D11" s="8">
        <v>3507736.8</v>
      </c>
    </row>
    <row r="12" spans="3:4" x14ac:dyDescent="0.25">
      <c r="C12" s="7" t="s">
        <v>283</v>
      </c>
      <c r="D12" s="8">
        <v>161244</v>
      </c>
    </row>
    <row r="13" spans="3:4" x14ac:dyDescent="0.25">
      <c r="C13" s="7" t="s">
        <v>284</v>
      </c>
      <c r="D13" s="8">
        <v>1265298.48</v>
      </c>
    </row>
    <row r="14" spans="3:4" x14ac:dyDescent="0.25">
      <c r="C14" s="7" t="s">
        <v>285</v>
      </c>
      <c r="D14" s="8">
        <v>60084.67</v>
      </c>
    </row>
    <row r="15" spans="3:4" ht="15.75" thickBot="1" x14ac:dyDescent="0.3">
      <c r="C15" s="9" t="s">
        <v>7</v>
      </c>
      <c r="D15" s="10">
        <f>SUM(D7:D14)</f>
        <v>8118137.0500000007</v>
      </c>
    </row>
    <row r="16" spans="3:4" x14ac:dyDescent="0.25">
      <c r="C16" s="5" t="s">
        <v>286</v>
      </c>
      <c r="D16" s="6"/>
    </row>
    <row r="17" spans="3:4" x14ac:dyDescent="0.25">
      <c r="C17" s="7" t="s">
        <v>71</v>
      </c>
      <c r="D17" s="8">
        <v>1210000</v>
      </c>
    </row>
    <row r="18" spans="3:4" ht="15.75" thickBot="1" x14ac:dyDescent="0.3">
      <c r="C18" s="9" t="s">
        <v>287</v>
      </c>
      <c r="D18" s="10">
        <f>SUM(D17:D17)</f>
        <v>1210000</v>
      </c>
    </row>
    <row r="19" spans="3:4" x14ac:dyDescent="0.25">
      <c r="C19" s="5" t="s">
        <v>288</v>
      </c>
      <c r="D19" s="6"/>
    </row>
    <row r="20" spans="3:4" x14ac:dyDescent="0.25">
      <c r="C20" s="7" t="s">
        <v>26</v>
      </c>
      <c r="D20" s="8">
        <v>1325997</v>
      </c>
    </row>
    <row r="21" spans="3:4" x14ac:dyDescent="0.25">
      <c r="C21" s="7" t="s">
        <v>289</v>
      </c>
      <c r="D21" s="8">
        <v>1876074.75</v>
      </c>
    </row>
    <row r="22" spans="3:4" ht="15.75" thickBot="1" x14ac:dyDescent="0.3">
      <c r="C22" s="9" t="s">
        <v>290</v>
      </c>
      <c r="D22" s="10">
        <f>SUM(D20:D21)</f>
        <v>3202071.75</v>
      </c>
    </row>
    <row r="23" spans="3:4" x14ac:dyDescent="0.25">
      <c r="C23" s="5" t="s">
        <v>291</v>
      </c>
      <c r="D23" s="6"/>
    </row>
    <row r="24" spans="3:4" x14ac:dyDescent="0.25">
      <c r="C24" s="7" t="s">
        <v>26</v>
      </c>
      <c r="D24" s="8">
        <v>981480.5</v>
      </c>
    </row>
    <row r="25" spans="3:4" x14ac:dyDescent="0.25">
      <c r="C25" s="7" t="s">
        <v>292</v>
      </c>
      <c r="D25" s="8">
        <v>388426.5</v>
      </c>
    </row>
    <row r="26" spans="3:4" ht="15.75" thickBot="1" x14ac:dyDescent="0.3">
      <c r="C26" s="9" t="s">
        <v>119</v>
      </c>
      <c r="D26" s="10">
        <f>SUM(D24:D25)</f>
        <v>1369907</v>
      </c>
    </row>
    <row r="27" spans="3:4" x14ac:dyDescent="0.25">
      <c r="C27" s="5" t="s">
        <v>293</v>
      </c>
      <c r="D27" s="6"/>
    </row>
    <row r="28" spans="3:4" x14ac:dyDescent="0.25">
      <c r="C28" s="7" t="s">
        <v>294</v>
      </c>
      <c r="D28" s="8">
        <v>1339833</v>
      </c>
    </row>
    <row r="29" spans="3:4" ht="15.75" thickBot="1" x14ac:dyDescent="0.3">
      <c r="C29" s="9" t="s">
        <v>295</v>
      </c>
      <c r="D29" s="10">
        <f>SUM(D28:D28)</f>
        <v>1339833</v>
      </c>
    </row>
    <row r="30" spans="3:4" x14ac:dyDescent="0.25">
      <c r="C30" s="5" t="s">
        <v>296</v>
      </c>
      <c r="D30" s="6"/>
    </row>
    <row r="31" spans="3:4" x14ac:dyDescent="0.25">
      <c r="C31" s="7" t="s">
        <v>292</v>
      </c>
      <c r="D31" s="8">
        <v>248820</v>
      </c>
    </row>
    <row r="32" spans="3:4" ht="15.75" thickBot="1" x14ac:dyDescent="0.3">
      <c r="C32" s="9" t="s">
        <v>72</v>
      </c>
      <c r="D32" s="10">
        <f>SUM(D31:D31)</f>
        <v>248820</v>
      </c>
    </row>
    <row r="33" spans="3:4" x14ac:dyDescent="0.25">
      <c r="C33" s="5" t="s">
        <v>297</v>
      </c>
      <c r="D33" s="6"/>
    </row>
    <row r="34" spans="3:4" x14ac:dyDescent="0.25">
      <c r="C34" s="7" t="s">
        <v>298</v>
      </c>
      <c r="D34" s="8">
        <v>3348620</v>
      </c>
    </row>
    <row r="35" spans="3:4" ht="15.75" thickBot="1" x14ac:dyDescent="0.3">
      <c r="C35" s="9" t="s">
        <v>299</v>
      </c>
      <c r="D35" s="10">
        <f>SUM(D34:D34)</f>
        <v>3348620</v>
      </c>
    </row>
    <row r="36" spans="3:4" x14ac:dyDescent="0.25">
      <c r="C36" s="5" t="s">
        <v>300</v>
      </c>
      <c r="D36" s="6"/>
    </row>
    <row r="37" spans="3:4" x14ac:dyDescent="0.25">
      <c r="C37" s="7" t="s">
        <v>2</v>
      </c>
      <c r="D37" s="8">
        <v>73870.5</v>
      </c>
    </row>
    <row r="38" spans="3:4" ht="15.75" thickBot="1" x14ac:dyDescent="0.3">
      <c r="C38" s="9" t="s">
        <v>301</v>
      </c>
      <c r="D38" s="10">
        <f>SUM(D37:D37)</f>
        <v>73870.5</v>
      </c>
    </row>
    <row r="39" spans="3:4" x14ac:dyDescent="0.25">
      <c r="C39" s="5" t="s">
        <v>302</v>
      </c>
      <c r="D39" s="6"/>
    </row>
    <row r="40" spans="3:4" x14ac:dyDescent="0.25">
      <c r="C40" s="7" t="s">
        <v>303</v>
      </c>
      <c r="D40" s="8">
        <v>75900</v>
      </c>
    </row>
    <row r="41" spans="3:4" ht="15.75" thickBot="1" x14ac:dyDescent="0.3">
      <c r="C41" s="9" t="s">
        <v>304</v>
      </c>
      <c r="D41" s="10">
        <f>SUM(D40:D40)</f>
        <v>75900</v>
      </c>
    </row>
    <row r="42" spans="3:4" x14ac:dyDescent="0.25">
      <c r="C42" s="5" t="s">
        <v>305</v>
      </c>
      <c r="D42" s="6"/>
    </row>
    <row r="43" spans="3:4" x14ac:dyDescent="0.25">
      <c r="C43" s="7" t="s">
        <v>62</v>
      </c>
      <c r="D43" s="8">
        <v>435600</v>
      </c>
    </row>
    <row r="44" spans="3:4" x14ac:dyDescent="0.25">
      <c r="C44" s="7" t="s">
        <v>306</v>
      </c>
      <c r="D44" s="8">
        <v>1676158</v>
      </c>
    </row>
    <row r="45" spans="3:4" ht="15.75" thickBot="1" x14ac:dyDescent="0.3">
      <c r="C45" s="9" t="s">
        <v>307</v>
      </c>
      <c r="D45" s="10">
        <f>SUM(D43:D44)</f>
        <v>2111758</v>
      </c>
    </row>
    <row r="46" spans="3:4" x14ac:dyDescent="0.25">
      <c r="C46" s="20" t="s">
        <v>308</v>
      </c>
      <c r="D46" s="6"/>
    </row>
    <row r="47" spans="3:4" x14ac:dyDescent="0.25">
      <c r="C47" s="7" t="s">
        <v>309</v>
      </c>
      <c r="D47" s="8">
        <v>1640685.4</v>
      </c>
    </row>
    <row r="48" spans="3:4" x14ac:dyDescent="0.25">
      <c r="C48" s="7" t="s">
        <v>26</v>
      </c>
      <c r="D48" s="8">
        <v>64655.71</v>
      </c>
    </row>
    <row r="49" spans="3:4" x14ac:dyDescent="0.25">
      <c r="C49" s="7" t="s">
        <v>97</v>
      </c>
      <c r="D49" s="8">
        <v>579371.42000000004</v>
      </c>
    </row>
    <row r="50" spans="3:4" x14ac:dyDescent="0.25">
      <c r="C50" s="7" t="s">
        <v>98</v>
      </c>
      <c r="D50" s="8">
        <v>281839.8</v>
      </c>
    </row>
    <row r="51" spans="3:4" x14ac:dyDescent="0.25">
      <c r="C51" s="7" t="s">
        <v>99</v>
      </c>
      <c r="D51" s="8">
        <v>349731.49</v>
      </c>
    </row>
    <row r="52" spans="3:4" x14ac:dyDescent="0.25">
      <c r="C52" s="7" t="s">
        <v>306</v>
      </c>
      <c r="D52" s="8">
        <v>962723.89</v>
      </c>
    </row>
    <row r="53" spans="3:4" x14ac:dyDescent="0.25">
      <c r="C53" s="7" t="s">
        <v>310</v>
      </c>
      <c r="D53" s="8">
        <v>1924673.63</v>
      </c>
    </row>
    <row r="54" spans="3:4" ht="15.75" thickBot="1" x14ac:dyDescent="0.3">
      <c r="C54" s="7" t="s">
        <v>80</v>
      </c>
      <c r="D54" s="8">
        <v>1247682.48</v>
      </c>
    </row>
    <row r="55" spans="3:4" ht="15.75" thickBot="1" x14ac:dyDescent="0.3">
      <c r="C55" s="24" t="s">
        <v>100</v>
      </c>
      <c r="D55" s="10">
        <f>SUM(D47:D54)</f>
        <v>7051363.8200000003</v>
      </c>
    </row>
    <row r="56" spans="3:4" x14ac:dyDescent="0.25">
      <c r="C56" s="20" t="s">
        <v>311</v>
      </c>
      <c r="D56" s="6"/>
    </row>
    <row r="57" spans="3:4" x14ac:dyDescent="0.25">
      <c r="C57" s="7" t="s">
        <v>309</v>
      </c>
      <c r="D57" s="8">
        <v>856440.31</v>
      </c>
    </row>
    <row r="58" spans="3:4" x14ac:dyDescent="0.25">
      <c r="C58" s="7" t="s">
        <v>312</v>
      </c>
      <c r="D58" s="8">
        <v>17415.07</v>
      </c>
    </row>
    <row r="59" spans="3:4" x14ac:dyDescent="0.25">
      <c r="C59" s="7" t="s">
        <v>313</v>
      </c>
      <c r="D59" s="8">
        <v>41250</v>
      </c>
    </row>
    <row r="60" spans="3:4" x14ac:dyDescent="0.25">
      <c r="C60" s="7" t="s">
        <v>85</v>
      </c>
      <c r="D60" s="8">
        <v>1778700</v>
      </c>
    </row>
    <row r="61" spans="3:4" x14ac:dyDescent="0.25">
      <c r="C61" s="7" t="s">
        <v>86</v>
      </c>
      <c r="D61" s="8">
        <v>144650</v>
      </c>
    </row>
    <row r="62" spans="3:4" x14ac:dyDescent="0.25">
      <c r="C62" s="7" t="s">
        <v>314</v>
      </c>
      <c r="D62" s="8">
        <v>334553.12</v>
      </c>
    </row>
    <row r="63" spans="3:4" x14ac:dyDescent="0.25">
      <c r="C63" s="7" t="s">
        <v>49</v>
      </c>
      <c r="D63" s="8">
        <v>1720822.88</v>
      </c>
    </row>
    <row r="64" spans="3:4" x14ac:dyDescent="0.25">
      <c r="C64" s="7" t="s">
        <v>315</v>
      </c>
      <c r="D64" s="8">
        <v>177352.67</v>
      </c>
    </row>
    <row r="65" spans="3:4" x14ac:dyDescent="0.25">
      <c r="C65" s="7" t="s">
        <v>316</v>
      </c>
      <c r="D65" s="8">
        <v>114068.61</v>
      </c>
    </row>
    <row r="66" spans="3:4" x14ac:dyDescent="0.25">
      <c r="C66" s="7" t="s">
        <v>88</v>
      </c>
      <c r="D66" s="8">
        <v>114235</v>
      </c>
    </row>
    <row r="67" spans="3:4" x14ac:dyDescent="0.25">
      <c r="C67" s="7" t="s">
        <v>98</v>
      </c>
      <c r="D67" s="8">
        <v>65637</v>
      </c>
    </row>
    <row r="68" spans="3:4" x14ac:dyDescent="0.25">
      <c r="C68" s="7" t="s">
        <v>90</v>
      </c>
      <c r="D68" s="8">
        <v>40260</v>
      </c>
    </row>
    <row r="69" spans="3:4" x14ac:dyDescent="0.25">
      <c r="C69" s="7" t="s">
        <v>317</v>
      </c>
      <c r="D69" s="8">
        <v>645939.68999999994</v>
      </c>
    </row>
    <row r="70" spans="3:4" x14ac:dyDescent="0.25">
      <c r="C70" s="7" t="s">
        <v>91</v>
      </c>
      <c r="D70" s="8">
        <v>71786.880000000005</v>
      </c>
    </row>
    <row r="71" spans="3:4" x14ac:dyDescent="0.25">
      <c r="C71" s="7" t="s">
        <v>92</v>
      </c>
      <c r="D71" s="8">
        <v>5692657.9900000002</v>
      </c>
    </row>
    <row r="72" spans="3:4" x14ac:dyDescent="0.25">
      <c r="C72" s="7" t="s">
        <v>310</v>
      </c>
      <c r="D72" s="8">
        <v>1924507.11</v>
      </c>
    </row>
    <row r="73" spans="3:4" x14ac:dyDescent="0.25">
      <c r="C73" s="7" t="s">
        <v>274</v>
      </c>
      <c r="D73" s="8">
        <v>47315.839999999997</v>
      </c>
    </row>
    <row r="74" spans="3:4" x14ac:dyDescent="0.25">
      <c r="C74" s="7" t="s">
        <v>318</v>
      </c>
      <c r="D74" s="8">
        <v>3855483.06</v>
      </c>
    </row>
    <row r="75" spans="3:4" ht="15.75" thickBot="1" x14ac:dyDescent="0.3">
      <c r="C75" s="9" t="s">
        <v>95</v>
      </c>
      <c r="D75" s="10">
        <f>SUM(D57:D74)</f>
        <v>17643075.229999997</v>
      </c>
    </row>
    <row r="76" spans="3:4" x14ac:dyDescent="0.25">
      <c r="C76" s="5" t="s">
        <v>319</v>
      </c>
      <c r="D76" s="6"/>
    </row>
    <row r="77" spans="3:4" x14ac:dyDescent="0.25">
      <c r="C77" s="7" t="s">
        <v>84</v>
      </c>
      <c r="D77" s="8">
        <v>410272.94</v>
      </c>
    </row>
    <row r="78" spans="3:4" x14ac:dyDescent="0.25">
      <c r="C78" s="7" t="s">
        <v>97</v>
      </c>
      <c r="D78" s="8">
        <v>1092936.3500000001</v>
      </c>
    </row>
    <row r="79" spans="3:4" x14ac:dyDescent="0.25">
      <c r="C79" s="7" t="s">
        <v>320</v>
      </c>
      <c r="D79" s="8">
        <v>397706.1</v>
      </c>
    </row>
    <row r="80" spans="3:4" x14ac:dyDescent="0.25">
      <c r="C80" s="7" t="s">
        <v>92</v>
      </c>
      <c r="D80" s="8">
        <v>2361042.42</v>
      </c>
    </row>
    <row r="81" spans="3:4" x14ac:dyDescent="0.25">
      <c r="C81" s="7" t="s">
        <v>94</v>
      </c>
      <c r="D81" s="8">
        <v>50617.57</v>
      </c>
    </row>
    <row r="82" spans="3:4" x14ac:dyDescent="0.25">
      <c r="C82" s="7" t="s">
        <v>318</v>
      </c>
      <c r="D82" s="8">
        <v>252158.94</v>
      </c>
    </row>
    <row r="83" spans="3:4" ht="15.75" thickBot="1" x14ac:dyDescent="0.3">
      <c r="C83" s="9" t="s">
        <v>321</v>
      </c>
      <c r="D83" s="10">
        <f>SUM(D77:D82)</f>
        <v>4564734.3200000012</v>
      </c>
    </row>
    <row r="84" spans="3:4" x14ac:dyDescent="0.25">
      <c r="C84" s="20" t="s">
        <v>322</v>
      </c>
      <c r="D84" s="6"/>
    </row>
    <row r="85" spans="3:4" x14ac:dyDescent="0.25">
      <c r="C85" s="7" t="s">
        <v>53</v>
      </c>
      <c r="D85" s="8">
        <v>206851.7</v>
      </c>
    </row>
    <row r="86" spans="3:4" x14ac:dyDescent="0.25">
      <c r="C86" s="7" t="s">
        <v>256</v>
      </c>
      <c r="D86" s="8">
        <v>48840</v>
      </c>
    </row>
    <row r="87" spans="3:4" x14ac:dyDescent="0.25">
      <c r="C87" s="7" t="s">
        <v>323</v>
      </c>
      <c r="D87" s="8">
        <v>68544</v>
      </c>
    </row>
    <row r="88" spans="3:4" x14ac:dyDescent="0.25">
      <c r="C88" s="7" t="s">
        <v>324</v>
      </c>
      <c r="D88" s="8">
        <v>17160.21</v>
      </c>
    </row>
    <row r="89" spans="3:4" x14ac:dyDescent="0.25">
      <c r="C89" s="7" t="s">
        <v>48</v>
      </c>
      <c r="D89" s="8">
        <v>316800</v>
      </c>
    </row>
    <row r="90" spans="3:4" x14ac:dyDescent="0.25">
      <c r="C90" s="7" t="s">
        <v>325</v>
      </c>
      <c r="D90" s="8">
        <v>16280</v>
      </c>
    </row>
    <row r="91" spans="3:4" x14ac:dyDescent="0.25">
      <c r="C91" s="7" t="s">
        <v>326</v>
      </c>
      <c r="D91" s="8">
        <v>22605</v>
      </c>
    </row>
    <row r="92" spans="3:4" x14ac:dyDescent="0.25">
      <c r="C92" s="7" t="s">
        <v>327</v>
      </c>
      <c r="D92" s="8">
        <v>201575</v>
      </c>
    </row>
    <row r="93" spans="3:4" x14ac:dyDescent="0.25">
      <c r="C93" s="7" t="s">
        <v>26</v>
      </c>
      <c r="D93" s="8">
        <v>194400</v>
      </c>
    </row>
    <row r="94" spans="3:4" x14ac:dyDescent="0.25">
      <c r="C94" s="7" t="s">
        <v>328</v>
      </c>
      <c r="D94" s="8">
        <v>18480</v>
      </c>
    </row>
    <row r="95" spans="3:4" x14ac:dyDescent="0.25">
      <c r="C95" s="7" t="s">
        <v>329</v>
      </c>
      <c r="D95" s="8">
        <v>77148</v>
      </c>
    </row>
    <row r="96" spans="3:4" x14ac:dyDescent="0.25">
      <c r="C96" s="7" t="s">
        <v>92</v>
      </c>
      <c r="D96" s="8">
        <v>135759.96</v>
      </c>
    </row>
    <row r="97" spans="3:4" x14ac:dyDescent="0.25">
      <c r="C97" s="7" t="s">
        <v>330</v>
      </c>
      <c r="D97" s="8">
        <v>10725</v>
      </c>
    </row>
    <row r="98" spans="3:4" x14ac:dyDescent="0.25">
      <c r="C98" s="7" t="s">
        <v>331</v>
      </c>
      <c r="D98" s="8">
        <v>141060</v>
      </c>
    </row>
    <row r="99" spans="3:4" x14ac:dyDescent="0.25">
      <c r="C99" s="7" t="s">
        <v>80</v>
      </c>
      <c r="D99" s="8">
        <v>619800</v>
      </c>
    </row>
    <row r="100" spans="3:4" x14ac:dyDescent="0.25">
      <c r="C100" s="7" t="s">
        <v>332</v>
      </c>
      <c r="D100" s="8">
        <v>551980</v>
      </c>
    </row>
    <row r="101" spans="3:4" x14ac:dyDescent="0.25">
      <c r="C101" s="7" t="s">
        <v>333</v>
      </c>
      <c r="D101" s="8">
        <v>1088344.6000000001</v>
      </c>
    </row>
    <row r="102" spans="3:4" ht="15.75" thickBot="1" x14ac:dyDescent="0.3">
      <c r="C102" s="9" t="s">
        <v>55</v>
      </c>
      <c r="D102" s="10">
        <f>SUM(D85:D101)</f>
        <v>3736353.47</v>
      </c>
    </row>
    <row r="103" spans="3:4" ht="16.5" thickBot="1" x14ac:dyDescent="0.3">
      <c r="C103" s="17" t="s">
        <v>124</v>
      </c>
      <c r="D103" s="15">
        <f>SUM(D102,D83,D75,D55,D45,D41,D38,D35,D32,D29,D26,D22,D18,D15)</f>
        <v>54094444.140000001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3A4E-69D8-44D0-B3C0-DC1C9E708EFE}">
  <dimension ref="C2:D45"/>
  <sheetViews>
    <sheetView workbookViewId="0">
      <selection activeCell="J1" sqref="J1"/>
    </sheetView>
  </sheetViews>
  <sheetFormatPr defaultRowHeight="15" x14ac:dyDescent="0.25"/>
  <cols>
    <col min="3" max="3" width="44.85546875" customWidth="1"/>
    <col min="4" max="4" width="42.140625" customWidth="1"/>
  </cols>
  <sheetData>
    <row r="2" spans="3:4" ht="15.75" thickBot="1" x14ac:dyDescent="0.3"/>
    <row r="3" spans="3:4" ht="15.75" x14ac:dyDescent="0.25">
      <c r="C3" s="1" t="s">
        <v>0</v>
      </c>
      <c r="D3" s="2"/>
    </row>
    <row r="4" spans="3:4" ht="16.5" thickBot="1" x14ac:dyDescent="0.3">
      <c r="C4" s="3" t="s">
        <v>1</v>
      </c>
      <c r="D4" s="4" t="s">
        <v>334</v>
      </c>
    </row>
    <row r="5" spans="3:4" ht="16.5" thickBot="1" x14ac:dyDescent="0.3">
      <c r="C5" s="18" t="s">
        <v>74</v>
      </c>
      <c r="D5" s="19"/>
    </row>
    <row r="6" spans="3:4" x14ac:dyDescent="0.25">
      <c r="C6" s="20" t="s">
        <v>280</v>
      </c>
      <c r="D6" s="6"/>
    </row>
    <row r="7" spans="3:4" x14ac:dyDescent="0.25">
      <c r="C7" s="7" t="s">
        <v>115</v>
      </c>
      <c r="D7" s="8">
        <v>826062.72</v>
      </c>
    </row>
    <row r="8" spans="3:4" x14ac:dyDescent="0.25">
      <c r="C8" s="7" t="s">
        <v>26</v>
      </c>
      <c r="D8" s="8">
        <v>6673645.2000000002</v>
      </c>
    </row>
    <row r="9" spans="3:4" x14ac:dyDescent="0.25">
      <c r="C9" s="7" t="s">
        <v>289</v>
      </c>
      <c r="D9" s="8">
        <v>632486.17000000004</v>
      </c>
    </row>
    <row r="10" spans="3:4" x14ac:dyDescent="0.25">
      <c r="C10" s="7" t="s">
        <v>335</v>
      </c>
      <c r="D10" s="8">
        <v>725052</v>
      </c>
    </row>
    <row r="11" spans="3:4" x14ac:dyDescent="0.25">
      <c r="C11" s="7" t="s">
        <v>336</v>
      </c>
      <c r="D11" s="8">
        <v>1938876</v>
      </c>
    </row>
    <row r="12" spans="3:4" ht="15.75" thickBot="1" x14ac:dyDescent="0.3">
      <c r="C12" s="9" t="s">
        <v>7</v>
      </c>
      <c r="D12" s="10">
        <f>SUM(D7:D11)</f>
        <v>10796122.09</v>
      </c>
    </row>
    <row r="13" spans="3:4" x14ac:dyDescent="0.25">
      <c r="C13" s="5" t="s">
        <v>286</v>
      </c>
      <c r="D13" s="6"/>
    </row>
    <row r="14" spans="3:4" x14ac:dyDescent="0.25">
      <c r="C14" s="7" t="s">
        <v>337</v>
      </c>
      <c r="D14" s="8">
        <v>626670</v>
      </c>
    </row>
    <row r="15" spans="3:4" ht="15.75" thickBot="1" x14ac:dyDescent="0.3">
      <c r="C15" s="9" t="s">
        <v>287</v>
      </c>
      <c r="D15" s="10">
        <f>SUM(D14:D14)</f>
        <v>626670</v>
      </c>
    </row>
    <row r="16" spans="3:4" x14ac:dyDescent="0.25">
      <c r="C16" s="5" t="s">
        <v>288</v>
      </c>
      <c r="D16" s="6"/>
    </row>
    <row r="17" spans="3:4" x14ac:dyDescent="0.25">
      <c r="C17" s="7" t="s">
        <v>26</v>
      </c>
      <c r="D17" s="8">
        <v>1094796</v>
      </c>
    </row>
    <row r="18" spans="3:4" x14ac:dyDescent="0.25">
      <c r="C18" s="7" t="s">
        <v>289</v>
      </c>
      <c r="D18" s="8">
        <v>1258893.8999999999</v>
      </c>
    </row>
    <row r="19" spans="3:4" x14ac:dyDescent="0.25">
      <c r="C19" s="7" t="s">
        <v>111</v>
      </c>
      <c r="D19" s="8">
        <v>425700</v>
      </c>
    </row>
    <row r="20" spans="3:4" ht="15.75" thickBot="1" x14ac:dyDescent="0.3">
      <c r="C20" s="9" t="s">
        <v>290</v>
      </c>
      <c r="D20" s="10">
        <f>SUM(D17:D19)</f>
        <v>2779389.9</v>
      </c>
    </row>
    <row r="21" spans="3:4" x14ac:dyDescent="0.25">
      <c r="C21" s="5" t="s">
        <v>291</v>
      </c>
      <c r="D21" s="6"/>
    </row>
    <row r="22" spans="3:4" x14ac:dyDescent="0.25">
      <c r="C22" s="7" t="s">
        <v>338</v>
      </c>
      <c r="D22" s="8">
        <v>33745.14</v>
      </c>
    </row>
    <row r="23" spans="3:4" x14ac:dyDescent="0.25">
      <c r="C23" s="7" t="s">
        <v>60</v>
      </c>
      <c r="D23" s="8">
        <v>46675.199999999997</v>
      </c>
    </row>
    <row r="24" spans="3:4" ht="15.75" thickBot="1" x14ac:dyDescent="0.3">
      <c r="C24" s="9" t="s">
        <v>119</v>
      </c>
      <c r="D24" s="10">
        <f>SUM(D22:D23)</f>
        <v>80420.34</v>
      </c>
    </row>
    <row r="25" spans="3:4" x14ac:dyDescent="0.25">
      <c r="C25" s="5" t="s">
        <v>293</v>
      </c>
      <c r="D25" s="6"/>
    </row>
    <row r="26" spans="3:4" x14ac:dyDescent="0.25">
      <c r="C26" s="7" t="s">
        <v>294</v>
      </c>
      <c r="D26" s="8">
        <v>481327</v>
      </c>
    </row>
    <row r="27" spans="3:4" ht="15.75" thickBot="1" x14ac:dyDescent="0.3">
      <c r="C27" s="9" t="s">
        <v>295</v>
      </c>
      <c r="D27" s="10">
        <f>SUM(D26:D26)</f>
        <v>481327</v>
      </c>
    </row>
    <row r="28" spans="3:4" x14ac:dyDescent="0.25">
      <c r="C28" s="5" t="s">
        <v>339</v>
      </c>
      <c r="D28" s="6"/>
    </row>
    <row r="29" spans="3:4" x14ac:dyDescent="0.25">
      <c r="C29" s="7" t="s">
        <v>340</v>
      </c>
      <c r="D29" s="8">
        <v>4059125.15</v>
      </c>
    </row>
    <row r="30" spans="3:4" ht="15.75" thickBot="1" x14ac:dyDescent="0.3">
      <c r="C30" s="9" t="s">
        <v>57</v>
      </c>
      <c r="D30" s="10">
        <f>SUM(D29:D29)</f>
        <v>4059125.15</v>
      </c>
    </row>
    <row r="31" spans="3:4" x14ac:dyDescent="0.25">
      <c r="C31" s="5" t="s">
        <v>341</v>
      </c>
      <c r="D31" s="6"/>
    </row>
    <row r="32" spans="3:4" x14ac:dyDescent="0.25">
      <c r="C32" s="7" t="s">
        <v>303</v>
      </c>
      <c r="D32" s="8">
        <v>33000</v>
      </c>
    </row>
    <row r="33" spans="3:4" ht="15.75" thickBot="1" x14ac:dyDescent="0.3">
      <c r="C33" s="9" t="s">
        <v>304</v>
      </c>
      <c r="D33" s="10">
        <f>SUM(D32:D32)</f>
        <v>33000</v>
      </c>
    </row>
    <row r="34" spans="3:4" ht="16.5" thickBot="1" x14ac:dyDescent="0.3">
      <c r="C34" s="17" t="s">
        <v>124</v>
      </c>
      <c r="D34" s="15">
        <f>SUM(D33,D30,D27,D24,D20,D15,D12)</f>
        <v>18856054.48</v>
      </c>
    </row>
    <row r="35" spans="3:4" x14ac:dyDescent="0.25">
      <c r="C35" s="5" t="s">
        <v>342</v>
      </c>
      <c r="D35" s="6"/>
    </row>
    <row r="36" spans="3:4" x14ac:dyDescent="0.25">
      <c r="C36" s="7" t="s">
        <v>2</v>
      </c>
      <c r="D36" s="16">
        <v>111786.84</v>
      </c>
    </row>
    <row r="37" spans="3:4" x14ac:dyDescent="0.25">
      <c r="C37" s="7" t="s">
        <v>60</v>
      </c>
      <c r="D37" s="16">
        <v>178706.52</v>
      </c>
    </row>
    <row r="38" spans="3:4" x14ac:dyDescent="0.25">
      <c r="C38" s="7" t="s">
        <v>61</v>
      </c>
      <c r="D38" s="16">
        <v>2904</v>
      </c>
    </row>
    <row r="39" spans="3:4" x14ac:dyDescent="0.25">
      <c r="C39" s="7" t="s">
        <v>63</v>
      </c>
      <c r="D39" s="16">
        <v>195656.1</v>
      </c>
    </row>
    <row r="40" spans="3:4" ht="15.75" thickBot="1" x14ac:dyDescent="0.3">
      <c r="C40" s="9" t="s">
        <v>343</v>
      </c>
      <c r="D40" s="10">
        <f>SUM(D36:D39)</f>
        <v>489053.45999999996</v>
      </c>
    </row>
    <row r="41" spans="3:4" ht="16.5" thickBot="1" x14ac:dyDescent="0.3">
      <c r="C41" s="17" t="s">
        <v>65</v>
      </c>
      <c r="D41" s="15">
        <f>SUM(D40)</f>
        <v>489053.45999999996</v>
      </c>
    </row>
    <row r="42" spans="3:4" x14ac:dyDescent="0.25">
      <c r="C42" s="11" t="s">
        <v>344</v>
      </c>
      <c r="D42" s="6"/>
    </row>
    <row r="43" spans="3:4" x14ac:dyDescent="0.25">
      <c r="C43" s="12"/>
      <c r="D43" s="8"/>
    </row>
    <row r="44" spans="3:4" ht="15.75" thickBot="1" x14ac:dyDescent="0.3">
      <c r="C44" s="13" t="s">
        <v>345</v>
      </c>
      <c r="D44" s="10">
        <f>SUM(D43:D43)</f>
        <v>0</v>
      </c>
    </row>
    <row r="45" spans="3:4" ht="16.5" thickBot="1" x14ac:dyDescent="0.3">
      <c r="C45" s="17" t="s">
        <v>346</v>
      </c>
      <c r="D45" s="15" t="e">
        <f>SUM(D44,#REF!)</f>
        <v>#REF!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2075-3980-41D5-A6EE-102100BE38DF}">
  <dimension ref="D5:E15"/>
  <sheetViews>
    <sheetView workbookViewId="0">
      <selection sqref="A1:XFD1048576"/>
    </sheetView>
  </sheetViews>
  <sheetFormatPr defaultRowHeight="15" x14ac:dyDescent="0.25"/>
  <cols>
    <col min="4" max="4" width="36.28515625" customWidth="1"/>
    <col min="5" max="5" width="41.140625" customWidth="1"/>
  </cols>
  <sheetData>
    <row r="5" spans="4:5" ht="15.75" thickBot="1" x14ac:dyDescent="0.3"/>
    <row r="6" spans="4:5" ht="15.75" x14ac:dyDescent="0.25">
      <c r="D6" s="1" t="s">
        <v>0</v>
      </c>
      <c r="E6" s="2"/>
    </row>
    <row r="7" spans="4:5" ht="16.5" thickBot="1" x14ac:dyDescent="0.3">
      <c r="D7" s="3" t="s">
        <v>1</v>
      </c>
      <c r="E7" s="4" t="s">
        <v>347</v>
      </c>
    </row>
    <row r="8" spans="4:5" x14ac:dyDescent="0.25">
      <c r="D8" s="5" t="s">
        <v>348</v>
      </c>
      <c r="E8" s="6"/>
    </row>
    <row r="9" spans="4:5" x14ac:dyDescent="0.25">
      <c r="D9" s="7" t="s">
        <v>69</v>
      </c>
      <c r="E9" s="16">
        <v>135180</v>
      </c>
    </row>
    <row r="10" spans="4:5" x14ac:dyDescent="0.25">
      <c r="D10" s="7" t="s">
        <v>70</v>
      </c>
      <c r="E10" s="16">
        <v>183902.4</v>
      </c>
    </row>
    <row r="11" spans="4:5" x14ac:dyDescent="0.25">
      <c r="D11" s="7" t="s">
        <v>294</v>
      </c>
      <c r="E11" s="16">
        <v>55296</v>
      </c>
    </row>
    <row r="12" spans="4:5" x14ac:dyDescent="0.25">
      <c r="D12" s="7" t="s">
        <v>289</v>
      </c>
      <c r="E12" s="16">
        <v>417000</v>
      </c>
    </row>
    <row r="13" spans="4:5" x14ac:dyDescent="0.25">
      <c r="D13" s="7" t="s">
        <v>249</v>
      </c>
      <c r="E13" s="16">
        <v>1250400</v>
      </c>
    </row>
    <row r="14" spans="4:5" ht="15.75" thickBot="1" x14ac:dyDescent="0.3">
      <c r="D14" s="9" t="s">
        <v>72</v>
      </c>
      <c r="E14" s="10">
        <f>SUM(E9:E13)</f>
        <v>2041778.4</v>
      </c>
    </row>
    <row r="15" spans="4:5" ht="16.5" thickBot="1" x14ac:dyDescent="0.3">
      <c r="D15" s="17" t="s">
        <v>68</v>
      </c>
      <c r="E15" s="15">
        <f>SUM(E14)</f>
        <v>2041778.4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FD10-64FF-4B7B-B7D0-FB1D1EDCE804}">
  <dimension ref="D4:E79"/>
  <sheetViews>
    <sheetView topLeftCell="A49" workbookViewId="0">
      <selection activeCell="P68" sqref="P68"/>
    </sheetView>
  </sheetViews>
  <sheetFormatPr defaultRowHeight="15" x14ac:dyDescent="0.25"/>
  <cols>
    <col min="4" max="4" width="50.42578125" customWidth="1"/>
    <col min="5" max="5" width="37.42578125" customWidth="1"/>
  </cols>
  <sheetData>
    <row r="4" spans="4:5" ht="15.75" thickBot="1" x14ac:dyDescent="0.3"/>
    <row r="5" spans="4:5" ht="15.75" x14ac:dyDescent="0.25">
      <c r="D5" s="1" t="s">
        <v>0</v>
      </c>
      <c r="E5" s="2"/>
    </row>
    <row r="6" spans="4:5" ht="16.5" thickBot="1" x14ac:dyDescent="0.3">
      <c r="D6" s="3" t="s">
        <v>1</v>
      </c>
      <c r="E6" s="4" t="s">
        <v>349</v>
      </c>
    </row>
    <row r="7" spans="4:5" x14ac:dyDescent="0.25">
      <c r="D7" s="5" t="s">
        <v>350</v>
      </c>
      <c r="E7" s="6"/>
    </row>
    <row r="8" spans="4:5" x14ac:dyDescent="0.25">
      <c r="D8" s="7" t="s">
        <v>2</v>
      </c>
      <c r="E8" s="8">
        <v>88824</v>
      </c>
    </row>
    <row r="9" spans="4:5" x14ac:dyDescent="0.25">
      <c r="D9" s="7" t="s">
        <v>3</v>
      </c>
      <c r="E9" s="8">
        <v>2047647.54</v>
      </c>
    </row>
    <row r="10" spans="4:5" x14ac:dyDescent="0.25">
      <c r="D10" s="7" t="s">
        <v>351</v>
      </c>
      <c r="E10" s="8">
        <v>23312.52</v>
      </c>
    </row>
    <row r="11" spans="4:5" ht="15.75" thickBot="1" x14ac:dyDescent="0.3">
      <c r="D11" s="9" t="s">
        <v>4</v>
      </c>
      <c r="E11" s="10">
        <f>SUM(E8:E10)</f>
        <v>2159784.06</v>
      </c>
    </row>
    <row r="12" spans="4:5" x14ac:dyDescent="0.25">
      <c r="D12" s="5" t="s">
        <v>352</v>
      </c>
      <c r="E12" s="6"/>
    </row>
    <row r="13" spans="4:5" x14ac:dyDescent="0.25">
      <c r="D13" s="7" t="s">
        <v>294</v>
      </c>
      <c r="E13" s="8">
        <v>8640</v>
      </c>
    </row>
    <row r="14" spans="4:5" x14ac:dyDescent="0.25">
      <c r="D14" s="7" t="s">
        <v>6</v>
      </c>
      <c r="E14" s="8">
        <v>229416</v>
      </c>
    </row>
    <row r="15" spans="4:5" x14ac:dyDescent="0.25">
      <c r="D15" s="7" t="s">
        <v>274</v>
      </c>
      <c r="E15" s="8">
        <v>52536</v>
      </c>
    </row>
    <row r="16" spans="4:5" x14ac:dyDescent="0.25">
      <c r="D16" s="7" t="s">
        <v>353</v>
      </c>
      <c r="E16" s="8">
        <v>56820</v>
      </c>
    </row>
    <row r="17" spans="4:5" ht="15.75" thickBot="1" x14ac:dyDescent="0.3">
      <c r="D17" s="9" t="s">
        <v>7</v>
      </c>
      <c r="E17" s="10">
        <f>SUM(E13:E16)</f>
        <v>347412</v>
      </c>
    </row>
    <row r="18" spans="4:5" x14ac:dyDescent="0.25">
      <c r="D18" s="5" t="s">
        <v>354</v>
      </c>
      <c r="E18" s="6"/>
    </row>
    <row r="19" spans="4:5" x14ac:dyDescent="0.25">
      <c r="D19" s="7" t="s">
        <v>28</v>
      </c>
      <c r="E19" s="8">
        <v>43200</v>
      </c>
    </row>
    <row r="20" spans="4:5" x14ac:dyDescent="0.25">
      <c r="D20" s="7" t="s">
        <v>292</v>
      </c>
      <c r="E20" s="8">
        <v>223608</v>
      </c>
    </row>
    <row r="21" spans="4:5" ht="15.75" thickBot="1" x14ac:dyDescent="0.3">
      <c r="D21" s="9" t="s">
        <v>119</v>
      </c>
      <c r="E21" s="10">
        <f>SUM(E19:E20)</f>
        <v>266808</v>
      </c>
    </row>
    <row r="22" spans="4:5" x14ac:dyDescent="0.25">
      <c r="D22" s="5" t="s">
        <v>355</v>
      </c>
      <c r="E22" s="6"/>
    </row>
    <row r="23" spans="4:5" x14ac:dyDescent="0.25">
      <c r="D23" s="7" t="s">
        <v>20</v>
      </c>
      <c r="E23" s="8">
        <v>72110.720000000001</v>
      </c>
    </row>
    <row r="24" spans="4:5" ht="15.75" thickBot="1" x14ac:dyDescent="0.3">
      <c r="D24" s="9" t="s">
        <v>10</v>
      </c>
      <c r="E24" s="10">
        <f>SUM(E23:E23)</f>
        <v>72110.720000000001</v>
      </c>
    </row>
    <row r="25" spans="4:5" x14ac:dyDescent="0.25">
      <c r="D25" s="5" t="s">
        <v>356</v>
      </c>
      <c r="E25" s="6"/>
    </row>
    <row r="26" spans="4:5" x14ac:dyDescent="0.25">
      <c r="D26" s="7" t="s">
        <v>11</v>
      </c>
      <c r="E26" s="8">
        <v>1164900</v>
      </c>
    </row>
    <row r="27" spans="4:5" x14ac:dyDescent="0.25">
      <c r="D27" s="7" t="s">
        <v>357</v>
      </c>
      <c r="E27" s="8">
        <v>8800</v>
      </c>
    </row>
    <row r="28" spans="4:5" ht="15.75" thickBot="1" x14ac:dyDescent="0.3">
      <c r="D28" s="9" t="s">
        <v>358</v>
      </c>
      <c r="E28" s="10">
        <f>SUM(E26:E27)</f>
        <v>1173700</v>
      </c>
    </row>
    <row r="29" spans="4:5" x14ac:dyDescent="0.25">
      <c r="D29" s="5" t="s">
        <v>359</v>
      </c>
      <c r="E29" s="6"/>
    </row>
    <row r="30" spans="4:5" x14ac:dyDescent="0.25">
      <c r="D30" s="7" t="s">
        <v>360</v>
      </c>
      <c r="E30" s="8">
        <v>237991.28</v>
      </c>
    </row>
    <row r="31" spans="4:5" x14ac:dyDescent="0.25">
      <c r="D31" s="7" t="s">
        <v>33</v>
      </c>
      <c r="E31" s="8">
        <v>39435</v>
      </c>
    </row>
    <row r="32" spans="4:5" x14ac:dyDescent="0.25">
      <c r="D32" s="7" t="s">
        <v>32</v>
      </c>
      <c r="E32" s="8">
        <v>385323</v>
      </c>
    </row>
    <row r="33" spans="4:5" x14ac:dyDescent="0.25">
      <c r="D33" s="7" t="s">
        <v>361</v>
      </c>
      <c r="E33" s="8">
        <v>243633.6</v>
      </c>
    </row>
    <row r="34" spans="4:5" x14ac:dyDescent="0.25">
      <c r="D34" s="7" t="s">
        <v>362</v>
      </c>
      <c r="E34" s="8">
        <v>480995.93</v>
      </c>
    </row>
    <row r="35" spans="4:5" x14ac:dyDescent="0.25">
      <c r="D35" s="7" t="s">
        <v>363</v>
      </c>
      <c r="E35" s="8">
        <v>57720</v>
      </c>
    </row>
    <row r="36" spans="4:5" x14ac:dyDescent="0.25">
      <c r="D36" s="7" t="s">
        <v>364</v>
      </c>
      <c r="E36" s="8">
        <v>16200</v>
      </c>
    </row>
    <row r="37" spans="4:5" x14ac:dyDescent="0.25">
      <c r="D37" s="7" t="s">
        <v>365</v>
      </c>
      <c r="E37" s="8">
        <v>5877.6</v>
      </c>
    </row>
    <row r="38" spans="4:5" x14ac:dyDescent="0.25">
      <c r="D38" s="7" t="s">
        <v>30</v>
      </c>
      <c r="E38" s="8">
        <v>96000</v>
      </c>
    </row>
    <row r="39" spans="4:5" x14ac:dyDescent="0.25">
      <c r="D39" s="7" t="s">
        <v>28</v>
      </c>
      <c r="E39" s="8">
        <v>5604</v>
      </c>
    </row>
    <row r="40" spans="4:5" x14ac:dyDescent="0.25">
      <c r="D40" s="7" t="s">
        <v>283</v>
      </c>
      <c r="E40" s="8">
        <v>2340</v>
      </c>
    </row>
    <row r="41" spans="4:5" x14ac:dyDescent="0.25">
      <c r="D41" s="7" t="s">
        <v>366</v>
      </c>
      <c r="E41" s="8">
        <v>41280.410000000003</v>
      </c>
    </row>
    <row r="42" spans="4:5" x14ac:dyDescent="0.25">
      <c r="D42" s="7" t="s">
        <v>367</v>
      </c>
      <c r="E42" s="8">
        <v>49182</v>
      </c>
    </row>
    <row r="43" spans="4:5" x14ac:dyDescent="0.25">
      <c r="D43" s="7" t="s">
        <v>368</v>
      </c>
      <c r="E43" s="8">
        <v>33960.58</v>
      </c>
    </row>
    <row r="44" spans="4:5" x14ac:dyDescent="0.25">
      <c r="D44" s="7" t="s">
        <v>369</v>
      </c>
      <c r="E44" s="8">
        <v>51420</v>
      </c>
    </row>
    <row r="45" spans="4:5" x14ac:dyDescent="0.25">
      <c r="D45" s="7" t="s">
        <v>370</v>
      </c>
      <c r="E45" s="8">
        <v>106883</v>
      </c>
    </row>
    <row r="46" spans="4:5" x14ac:dyDescent="0.25">
      <c r="D46" s="7" t="s">
        <v>371</v>
      </c>
      <c r="E46" s="8">
        <v>148040</v>
      </c>
    </row>
    <row r="47" spans="4:5" x14ac:dyDescent="0.25">
      <c r="D47" s="7" t="s">
        <v>372</v>
      </c>
      <c r="E47" s="8">
        <v>2400</v>
      </c>
    </row>
    <row r="48" spans="4:5" x14ac:dyDescent="0.25">
      <c r="D48" s="7" t="s">
        <v>88</v>
      </c>
      <c r="E48" s="8">
        <v>15206.4</v>
      </c>
    </row>
    <row r="49" spans="4:5" x14ac:dyDescent="0.25">
      <c r="D49" s="7" t="s">
        <v>373</v>
      </c>
      <c r="E49" s="8">
        <v>124900</v>
      </c>
    </row>
    <row r="50" spans="4:5" x14ac:dyDescent="0.25">
      <c r="D50" s="7" t="s">
        <v>374</v>
      </c>
      <c r="E50" s="8">
        <v>45000</v>
      </c>
    </row>
    <row r="51" spans="4:5" x14ac:dyDescent="0.25">
      <c r="D51" s="7" t="s">
        <v>22</v>
      </c>
      <c r="E51" s="8">
        <v>108000</v>
      </c>
    </row>
    <row r="52" spans="4:5" x14ac:dyDescent="0.25">
      <c r="D52" s="7" t="s">
        <v>264</v>
      </c>
      <c r="E52" s="8">
        <v>2220</v>
      </c>
    </row>
    <row r="53" spans="4:5" x14ac:dyDescent="0.25">
      <c r="D53" s="7" t="s">
        <v>375</v>
      </c>
      <c r="E53" s="8">
        <v>388800</v>
      </c>
    </row>
    <row r="54" spans="4:5" x14ac:dyDescent="0.25">
      <c r="D54" s="7" t="s">
        <v>376</v>
      </c>
      <c r="E54" s="8">
        <v>42400.01</v>
      </c>
    </row>
    <row r="55" spans="4:5" x14ac:dyDescent="0.25">
      <c r="D55" s="7" t="s">
        <v>377</v>
      </c>
      <c r="E55" s="8">
        <v>46197</v>
      </c>
    </row>
    <row r="56" spans="4:5" x14ac:dyDescent="0.25">
      <c r="D56" s="7" t="s">
        <v>378</v>
      </c>
      <c r="E56" s="8">
        <v>252622.37</v>
      </c>
    </row>
    <row r="57" spans="4:5" x14ac:dyDescent="0.25">
      <c r="D57" s="7" t="s">
        <v>379</v>
      </c>
      <c r="E57" s="8">
        <v>336544</v>
      </c>
    </row>
    <row r="58" spans="4:5" x14ac:dyDescent="0.25">
      <c r="D58" s="7" t="s">
        <v>18</v>
      </c>
      <c r="E58" s="8">
        <v>16570.8</v>
      </c>
    </row>
    <row r="59" spans="4:5" x14ac:dyDescent="0.25">
      <c r="D59" s="7" t="s">
        <v>17</v>
      </c>
      <c r="E59" s="8">
        <v>29568</v>
      </c>
    </row>
    <row r="60" spans="4:5" x14ac:dyDescent="0.25">
      <c r="D60" s="7" t="s">
        <v>380</v>
      </c>
      <c r="E60" s="8">
        <v>28800</v>
      </c>
    </row>
    <row r="61" spans="4:5" x14ac:dyDescent="0.25">
      <c r="D61" s="7" t="s">
        <v>381</v>
      </c>
      <c r="E61" s="8">
        <v>3606418.76</v>
      </c>
    </row>
    <row r="62" spans="4:5" x14ac:dyDescent="0.25">
      <c r="D62" s="7" t="s">
        <v>14</v>
      </c>
      <c r="E62" s="8">
        <v>56161.71</v>
      </c>
    </row>
    <row r="63" spans="4:5" x14ac:dyDescent="0.25">
      <c r="D63" s="7" t="s">
        <v>382</v>
      </c>
      <c r="E63" s="8">
        <v>261021.79</v>
      </c>
    </row>
    <row r="64" spans="4:5" x14ac:dyDescent="0.25">
      <c r="D64" s="7" t="s">
        <v>383</v>
      </c>
      <c r="E64" s="8">
        <v>843062.26</v>
      </c>
    </row>
    <row r="65" spans="4:5" x14ac:dyDescent="0.25">
      <c r="D65" s="7" t="s">
        <v>384</v>
      </c>
      <c r="E65" s="8">
        <v>100000</v>
      </c>
    </row>
    <row r="66" spans="4:5" x14ac:dyDescent="0.25">
      <c r="D66" s="7" t="s">
        <v>385</v>
      </c>
      <c r="E66" s="8">
        <v>1800000</v>
      </c>
    </row>
    <row r="67" spans="4:5" x14ac:dyDescent="0.25">
      <c r="D67" s="7" t="s">
        <v>386</v>
      </c>
      <c r="E67" s="8">
        <v>100000</v>
      </c>
    </row>
    <row r="68" spans="4:5" ht="15.75" thickBot="1" x14ac:dyDescent="0.3">
      <c r="D68" s="9" t="s">
        <v>34</v>
      </c>
      <c r="E68" s="10">
        <f>SUM(E30:E67)</f>
        <v>10207779.5</v>
      </c>
    </row>
    <row r="69" spans="4:5" x14ac:dyDescent="0.25">
      <c r="D69" s="5" t="s">
        <v>387</v>
      </c>
      <c r="E69" s="6"/>
    </row>
    <row r="70" spans="4:5" x14ac:dyDescent="0.25">
      <c r="D70" s="7" t="s">
        <v>56</v>
      </c>
      <c r="E70" s="8">
        <v>78129.27</v>
      </c>
    </row>
    <row r="71" spans="4:5" ht="15.75" thickBot="1" x14ac:dyDescent="0.3">
      <c r="D71" s="9" t="s">
        <v>57</v>
      </c>
      <c r="E71" s="10">
        <f>SUM(E70:E70)</f>
        <v>78129.27</v>
      </c>
    </row>
    <row r="72" spans="4:5" x14ac:dyDescent="0.25">
      <c r="D72" s="5" t="s">
        <v>388</v>
      </c>
      <c r="E72" s="6"/>
    </row>
    <row r="73" spans="4:5" x14ac:dyDescent="0.25">
      <c r="D73" s="7" t="s">
        <v>389</v>
      </c>
      <c r="E73" s="8">
        <v>825000</v>
      </c>
    </row>
    <row r="74" spans="4:5" ht="15.75" thickBot="1" x14ac:dyDescent="0.3">
      <c r="D74" s="9" t="s">
        <v>12</v>
      </c>
      <c r="E74" s="10">
        <f>SUM(E73:E73)</f>
        <v>825000</v>
      </c>
    </row>
    <row r="75" spans="4:5" ht="16.5" thickBot="1" x14ac:dyDescent="0.3">
      <c r="D75" s="14" t="s">
        <v>65</v>
      </c>
      <c r="E75" s="15">
        <f>SUM(E74,E71,E68,E28,E24,E21,E17,E11)</f>
        <v>15130723.550000001</v>
      </c>
    </row>
    <row r="76" spans="4:5" x14ac:dyDescent="0.25">
      <c r="D76" s="5" t="s">
        <v>66</v>
      </c>
      <c r="E76" s="6"/>
    </row>
    <row r="77" spans="4:5" x14ac:dyDescent="0.25">
      <c r="D77" s="7" t="s">
        <v>390</v>
      </c>
      <c r="E77" s="16">
        <v>3921.14</v>
      </c>
    </row>
    <row r="78" spans="4:5" ht="15.75" thickBot="1" x14ac:dyDescent="0.3">
      <c r="D78" s="9" t="s">
        <v>67</v>
      </c>
      <c r="E78" s="10">
        <f>SUM(E77:E77)</f>
        <v>3921.14</v>
      </c>
    </row>
    <row r="79" spans="4:5" ht="16.5" thickBot="1" x14ac:dyDescent="0.3">
      <c r="D79" s="17" t="s">
        <v>68</v>
      </c>
      <c r="E79" s="15">
        <f>SUM(E78,E75)</f>
        <v>15134644.690000001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0D4BB-300B-41B4-8281-331BAFD6365D}">
  <dimension ref="D4:E47"/>
  <sheetViews>
    <sheetView topLeftCell="A13" workbookViewId="0">
      <selection activeCell="D44" sqref="D44:E47"/>
    </sheetView>
  </sheetViews>
  <sheetFormatPr defaultRowHeight="15" x14ac:dyDescent="0.25"/>
  <cols>
    <col min="4" max="4" width="52.28515625" customWidth="1"/>
    <col min="5" max="5" width="37.28515625" customWidth="1"/>
  </cols>
  <sheetData>
    <row r="4" spans="4:5" ht="15.75" thickBot="1" x14ac:dyDescent="0.3"/>
    <row r="5" spans="4:5" ht="15.75" x14ac:dyDescent="0.25">
      <c r="D5" s="1" t="s">
        <v>0</v>
      </c>
      <c r="E5" s="2"/>
    </row>
    <row r="6" spans="4:5" ht="16.5" thickBot="1" x14ac:dyDescent="0.3">
      <c r="D6" s="3" t="s">
        <v>1</v>
      </c>
      <c r="E6" s="4" t="s">
        <v>391</v>
      </c>
    </row>
    <row r="7" spans="4:5" x14ac:dyDescent="0.25">
      <c r="D7" s="5" t="s">
        <v>392</v>
      </c>
      <c r="E7" s="6"/>
    </row>
    <row r="8" spans="4:5" x14ac:dyDescent="0.25">
      <c r="D8" s="7" t="s">
        <v>393</v>
      </c>
      <c r="E8" s="8">
        <v>51903.5</v>
      </c>
    </row>
    <row r="9" spans="4:5" x14ac:dyDescent="0.25">
      <c r="D9" s="7" t="s">
        <v>32</v>
      </c>
      <c r="E9" s="8">
        <v>421507</v>
      </c>
    </row>
    <row r="10" spans="4:5" x14ac:dyDescent="0.25">
      <c r="D10" s="7" t="s">
        <v>31</v>
      </c>
      <c r="E10" s="8">
        <v>12000</v>
      </c>
    </row>
    <row r="11" spans="4:5" x14ac:dyDescent="0.25">
      <c r="D11" s="7" t="s">
        <v>284</v>
      </c>
      <c r="E11" s="8">
        <v>32400</v>
      </c>
    </row>
    <row r="12" spans="4:5" x14ac:dyDescent="0.25">
      <c r="D12" s="7" t="s">
        <v>29</v>
      </c>
      <c r="E12" s="8">
        <v>191580</v>
      </c>
    </row>
    <row r="13" spans="4:5" x14ac:dyDescent="0.25">
      <c r="D13" s="7" t="s">
        <v>323</v>
      </c>
      <c r="E13" s="8">
        <v>4344</v>
      </c>
    </row>
    <row r="14" spans="4:5" x14ac:dyDescent="0.25">
      <c r="D14" s="7" t="s">
        <v>27</v>
      </c>
      <c r="E14" s="8">
        <v>883.2</v>
      </c>
    </row>
    <row r="15" spans="4:5" x14ac:dyDescent="0.25">
      <c r="D15" s="7" t="s">
        <v>394</v>
      </c>
      <c r="E15" s="8">
        <v>172800</v>
      </c>
    </row>
    <row r="16" spans="4:5" x14ac:dyDescent="0.25">
      <c r="D16" s="7" t="s">
        <v>395</v>
      </c>
      <c r="E16" s="8">
        <v>36500</v>
      </c>
    </row>
    <row r="17" spans="4:5" x14ac:dyDescent="0.25">
      <c r="D17" s="7" t="s">
        <v>396</v>
      </c>
      <c r="E17" s="8">
        <v>79200</v>
      </c>
    </row>
    <row r="18" spans="4:5" x14ac:dyDescent="0.25">
      <c r="D18" s="7" t="s">
        <v>89</v>
      </c>
      <c r="E18" s="8">
        <v>80580</v>
      </c>
    </row>
    <row r="19" spans="4:5" x14ac:dyDescent="0.25">
      <c r="D19" s="7" t="s">
        <v>397</v>
      </c>
      <c r="E19" s="8">
        <v>15806.9</v>
      </c>
    </row>
    <row r="20" spans="4:5" x14ac:dyDescent="0.25">
      <c r="D20" s="7" t="s">
        <v>375</v>
      </c>
      <c r="E20" s="8">
        <v>698790</v>
      </c>
    </row>
    <row r="21" spans="4:5" x14ac:dyDescent="0.25">
      <c r="D21" s="7" t="s">
        <v>398</v>
      </c>
      <c r="E21" s="8">
        <v>13600</v>
      </c>
    </row>
    <row r="22" spans="4:5" x14ac:dyDescent="0.25">
      <c r="D22" s="7" t="s">
        <v>399</v>
      </c>
      <c r="E22" s="8">
        <v>39294</v>
      </c>
    </row>
    <row r="23" spans="4:5" x14ac:dyDescent="0.25">
      <c r="D23" s="7" t="s">
        <v>400</v>
      </c>
      <c r="E23" s="8">
        <v>276714</v>
      </c>
    </row>
    <row r="24" spans="4:5" x14ac:dyDescent="0.25">
      <c r="D24" s="7" t="s">
        <v>401</v>
      </c>
      <c r="E24" s="8">
        <v>18900</v>
      </c>
    </row>
    <row r="25" spans="4:5" x14ac:dyDescent="0.25">
      <c r="D25" s="7" t="s">
        <v>402</v>
      </c>
      <c r="E25" s="8">
        <v>16200</v>
      </c>
    </row>
    <row r="26" spans="4:5" x14ac:dyDescent="0.25">
      <c r="D26" s="7" t="s">
        <v>17</v>
      </c>
      <c r="E26" s="8">
        <v>38712</v>
      </c>
    </row>
    <row r="27" spans="4:5" x14ac:dyDescent="0.25">
      <c r="D27" s="7" t="s">
        <v>403</v>
      </c>
      <c r="E27" s="8">
        <v>51507.59</v>
      </c>
    </row>
    <row r="28" spans="4:5" x14ac:dyDescent="0.25">
      <c r="D28" s="7" t="s">
        <v>16</v>
      </c>
      <c r="E28" s="8">
        <v>1271244</v>
      </c>
    </row>
    <row r="29" spans="4:5" x14ac:dyDescent="0.25">
      <c r="D29" s="7" t="s">
        <v>15</v>
      </c>
      <c r="E29" s="8">
        <v>133440</v>
      </c>
    </row>
    <row r="30" spans="4:5" x14ac:dyDescent="0.25">
      <c r="D30" s="7" t="s">
        <v>14</v>
      </c>
      <c r="E30" s="8">
        <v>76205.64</v>
      </c>
    </row>
    <row r="31" spans="4:5" x14ac:dyDescent="0.25">
      <c r="D31" s="7" t="s">
        <v>404</v>
      </c>
      <c r="E31" s="8">
        <v>100000</v>
      </c>
    </row>
    <row r="32" spans="4:5" x14ac:dyDescent="0.25">
      <c r="D32" s="7" t="s">
        <v>405</v>
      </c>
      <c r="E32" s="8">
        <v>100000</v>
      </c>
    </row>
    <row r="33" spans="4:5" ht="15.75" thickBot="1" x14ac:dyDescent="0.3">
      <c r="D33" s="9" t="s">
        <v>34</v>
      </c>
      <c r="E33" s="10">
        <f>SUM(E8:E32)</f>
        <v>3934111.8299999996</v>
      </c>
    </row>
    <row r="34" spans="4:5" x14ac:dyDescent="0.25">
      <c r="D34" s="5" t="s">
        <v>406</v>
      </c>
      <c r="E34" s="6"/>
    </row>
    <row r="35" spans="4:5" x14ac:dyDescent="0.25">
      <c r="D35" s="7" t="s">
        <v>59</v>
      </c>
      <c r="E35" s="8">
        <v>12960</v>
      </c>
    </row>
    <row r="36" spans="4:5" x14ac:dyDescent="0.25">
      <c r="D36" s="7" t="s">
        <v>3</v>
      </c>
      <c r="E36" s="8">
        <v>1976458.59</v>
      </c>
    </row>
    <row r="37" spans="4:5" ht="15.75" thickBot="1" x14ac:dyDescent="0.3">
      <c r="D37" s="9" t="s">
        <v>4</v>
      </c>
      <c r="E37" s="10">
        <f>SUM(E35:E36)</f>
        <v>1989418.59</v>
      </c>
    </row>
    <row r="38" spans="4:5" x14ac:dyDescent="0.25">
      <c r="D38" s="5" t="s">
        <v>407</v>
      </c>
      <c r="E38" s="6"/>
    </row>
    <row r="39" spans="4:5" x14ac:dyDescent="0.25">
      <c r="D39" s="7" t="s">
        <v>59</v>
      </c>
      <c r="E39" s="8">
        <v>33480</v>
      </c>
    </row>
    <row r="40" spans="4:5" x14ac:dyDescent="0.25">
      <c r="D40" s="7" t="s">
        <v>3</v>
      </c>
      <c r="E40" s="8">
        <v>845212.16000000003</v>
      </c>
    </row>
    <row r="41" spans="4:5" x14ac:dyDescent="0.25">
      <c r="D41" s="7" t="s">
        <v>351</v>
      </c>
      <c r="E41" s="8">
        <v>23290.74</v>
      </c>
    </row>
    <row r="42" spans="4:5" ht="15.75" thickBot="1" x14ac:dyDescent="0.3">
      <c r="D42" s="9" t="s">
        <v>4</v>
      </c>
      <c r="E42" s="10">
        <f>SUM(E39:E41)</f>
        <v>901982.9</v>
      </c>
    </row>
    <row r="43" spans="4:5" ht="16.5" thickBot="1" x14ac:dyDescent="0.3">
      <c r="D43" s="17" t="s">
        <v>65</v>
      </c>
      <c r="E43" s="15">
        <f>SUM(E42,E37,E33)</f>
        <v>6825513.3200000003</v>
      </c>
    </row>
    <row r="44" spans="4:5" x14ac:dyDescent="0.25">
      <c r="D44" s="5" t="s">
        <v>408</v>
      </c>
      <c r="E44" s="6"/>
    </row>
    <row r="45" spans="4:5" x14ac:dyDescent="0.25">
      <c r="D45" s="7" t="s">
        <v>409</v>
      </c>
      <c r="E45" s="16">
        <v>116320</v>
      </c>
    </row>
    <row r="46" spans="4:5" ht="15.75" thickBot="1" x14ac:dyDescent="0.3">
      <c r="D46" s="9" t="s">
        <v>67</v>
      </c>
      <c r="E46" s="10">
        <f>SUM(E45:E45)</f>
        <v>116320</v>
      </c>
    </row>
    <row r="47" spans="4:5" ht="16.5" thickBot="1" x14ac:dyDescent="0.3">
      <c r="D47" s="17" t="s">
        <v>68</v>
      </c>
      <c r="E47" s="15">
        <f>SUM(E46,E43)</f>
        <v>6941833.3200000003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7D59B-7BA3-410B-BBBC-C43BCFF51DF8}">
  <dimension ref="E3:F67"/>
  <sheetViews>
    <sheetView workbookViewId="0">
      <selection activeCell="I36" sqref="I36"/>
    </sheetView>
  </sheetViews>
  <sheetFormatPr defaultRowHeight="15" x14ac:dyDescent="0.25"/>
  <cols>
    <col min="5" max="5" width="52.140625" customWidth="1"/>
    <col min="6" max="6" width="34" customWidth="1"/>
  </cols>
  <sheetData>
    <row r="3" spans="5:6" ht="15.75" thickBot="1" x14ac:dyDescent="0.3"/>
    <row r="4" spans="5:6" ht="15.75" x14ac:dyDescent="0.25">
      <c r="E4" s="1" t="s">
        <v>0</v>
      </c>
      <c r="F4" s="2"/>
    </row>
    <row r="5" spans="5:6" ht="16.5" thickBot="1" x14ac:dyDescent="0.3">
      <c r="E5" s="3" t="s">
        <v>1</v>
      </c>
      <c r="F5" s="4" t="s">
        <v>410</v>
      </c>
    </row>
    <row r="6" spans="5:6" ht="16.5" thickBot="1" x14ac:dyDescent="0.3">
      <c r="E6" s="18" t="s">
        <v>74</v>
      </c>
      <c r="F6" s="19"/>
    </row>
    <row r="7" spans="5:6" x14ac:dyDescent="0.25">
      <c r="E7" s="20" t="s">
        <v>411</v>
      </c>
      <c r="F7" s="6"/>
    </row>
    <row r="8" spans="5:6" x14ac:dyDescent="0.25">
      <c r="E8" s="7" t="s">
        <v>59</v>
      </c>
      <c r="F8" s="8">
        <v>12744.93</v>
      </c>
    </row>
    <row r="9" spans="5:6" x14ac:dyDescent="0.25">
      <c r="E9" s="7" t="s">
        <v>69</v>
      </c>
      <c r="F9" s="8">
        <v>344033.36</v>
      </c>
    </row>
    <row r="10" spans="5:6" x14ac:dyDescent="0.25">
      <c r="E10" s="7" t="s">
        <v>412</v>
      </c>
      <c r="F10" s="8">
        <v>83638.28</v>
      </c>
    </row>
    <row r="11" spans="5:6" x14ac:dyDescent="0.25">
      <c r="E11" s="7" t="s">
        <v>60</v>
      </c>
      <c r="F11" s="8">
        <v>135816.03</v>
      </c>
    </row>
    <row r="12" spans="5:6" x14ac:dyDescent="0.25">
      <c r="E12" s="7" t="s">
        <v>76</v>
      </c>
      <c r="F12" s="8">
        <v>78320</v>
      </c>
    </row>
    <row r="13" spans="5:6" x14ac:dyDescent="0.25">
      <c r="E13" s="7" t="s">
        <v>26</v>
      </c>
      <c r="F13" s="8">
        <v>237957.39</v>
      </c>
    </row>
    <row r="14" spans="5:6" x14ac:dyDescent="0.25">
      <c r="E14" s="7" t="s">
        <v>337</v>
      </c>
      <c r="F14" s="8">
        <v>3460.6</v>
      </c>
    </row>
    <row r="15" spans="5:6" x14ac:dyDescent="0.25">
      <c r="E15" s="7" t="s">
        <v>78</v>
      </c>
      <c r="F15" s="8">
        <v>1115349.6200000001</v>
      </c>
    </row>
    <row r="16" spans="5:6" x14ac:dyDescent="0.25">
      <c r="E16" s="7" t="s">
        <v>79</v>
      </c>
      <c r="F16" s="8">
        <v>857023.31</v>
      </c>
    </row>
    <row r="17" spans="5:6" x14ac:dyDescent="0.25">
      <c r="E17" s="7" t="s">
        <v>413</v>
      </c>
      <c r="F17" s="8">
        <v>2149063.0699999998</v>
      </c>
    </row>
    <row r="18" spans="5:6" x14ac:dyDescent="0.25">
      <c r="E18" s="7" t="s">
        <v>414</v>
      </c>
      <c r="F18" s="8">
        <v>16992.8</v>
      </c>
    </row>
    <row r="19" spans="5:6" x14ac:dyDescent="0.25">
      <c r="E19" s="7" t="s">
        <v>415</v>
      </c>
      <c r="F19" s="8">
        <v>2277691.02</v>
      </c>
    </row>
    <row r="20" spans="5:6" ht="15.75" thickBot="1" x14ac:dyDescent="0.3">
      <c r="E20" s="9" t="s">
        <v>95</v>
      </c>
      <c r="F20" s="10">
        <f>SUM(F8:F19)</f>
        <v>7312090.4100000001</v>
      </c>
    </row>
    <row r="21" spans="5:6" x14ac:dyDescent="0.25">
      <c r="E21" s="5" t="s">
        <v>416</v>
      </c>
      <c r="F21" s="6"/>
    </row>
    <row r="22" spans="5:6" x14ac:dyDescent="0.25">
      <c r="E22" s="7" t="s">
        <v>59</v>
      </c>
      <c r="F22" s="8">
        <v>175831.26</v>
      </c>
    </row>
    <row r="23" spans="5:6" x14ac:dyDescent="0.25">
      <c r="E23" s="7" t="s">
        <v>60</v>
      </c>
      <c r="F23" s="8">
        <v>173946.93</v>
      </c>
    </row>
    <row r="24" spans="5:6" x14ac:dyDescent="0.25">
      <c r="E24" s="7" t="s">
        <v>78</v>
      </c>
      <c r="F24" s="8">
        <v>1070452.02</v>
      </c>
    </row>
    <row r="25" spans="5:6" x14ac:dyDescent="0.25">
      <c r="E25" s="7" t="s">
        <v>79</v>
      </c>
      <c r="F25" s="8">
        <v>42322.77</v>
      </c>
    </row>
    <row r="26" spans="5:6" x14ac:dyDescent="0.25">
      <c r="E26" s="7" t="s">
        <v>413</v>
      </c>
      <c r="F26" s="8">
        <v>83971.8</v>
      </c>
    </row>
    <row r="27" spans="5:6" ht="15.75" thickBot="1" x14ac:dyDescent="0.3">
      <c r="E27" s="9" t="s">
        <v>81</v>
      </c>
      <c r="F27" s="10">
        <f>SUM(F22:F26)</f>
        <v>1546524.78</v>
      </c>
    </row>
    <row r="28" spans="5:6" x14ac:dyDescent="0.25">
      <c r="E28" s="5" t="s">
        <v>417</v>
      </c>
      <c r="F28" s="6"/>
    </row>
    <row r="29" spans="5:6" x14ac:dyDescent="0.25">
      <c r="E29" s="7" t="s">
        <v>59</v>
      </c>
      <c r="F29" s="8">
        <v>126388.68</v>
      </c>
    </row>
    <row r="30" spans="5:6" x14ac:dyDescent="0.25">
      <c r="E30" s="7" t="s">
        <v>60</v>
      </c>
      <c r="F30" s="8">
        <v>279425.61</v>
      </c>
    </row>
    <row r="31" spans="5:6" x14ac:dyDescent="0.25">
      <c r="E31" s="7" t="s">
        <v>78</v>
      </c>
      <c r="F31" s="8">
        <v>748423.58</v>
      </c>
    </row>
    <row r="32" spans="5:6" x14ac:dyDescent="0.25">
      <c r="E32" s="7" t="s">
        <v>79</v>
      </c>
      <c r="F32" s="8">
        <v>986036.92</v>
      </c>
    </row>
    <row r="33" spans="5:6" x14ac:dyDescent="0.25">
      <c r="E33" s="7" t="s">
        <v>413</v>
      </c>
      <c r="F33" s="8">
        <v>711716.28</v>
      </c>
    </row>
    <row r="34" spans="5:6" ht="15.75" thickBot="1" x14ac:dyDescent="0.3">
      <c r="E34" s="9" t="s">
        <v>418</v>
      </c>
      <c r="F34" s="10">
        <f>SUM(F29:F33)</f>
        <v>2851991.0700000003</v>
      </c>
    </row>
    <row r="35" spans="5:6" x14ac:dyDescent="0.25">
      <c r="E35" s="5" t="s">
        <v>419</v>
      </c>
      <c r="F35" s="6"/>
    </row>
    <row r="36" spans="5:6" x14ac:dyDescent="0.25">
      <c r="E36" s="7" t="s">
        <v>78</v>
      </c>
      <c r="F36" s="8">
        <v>1676158</v>
      </c>
    </row>
    <row r="37" spans="5:6" ht="15.75" thickBot="1" x14ac:dyDescent="0.3">
      <c r="E37" s="9" t="s">
        <v>420</v>
      </c>
      <c r="F37" s="10">
        <f>SUM(F36:F36)</f>
        <v>1676158</v>
      </c>
    </row>
    <row r="38" spans="5:6" ht="16.5" thickBot="1" x14ac:dyDescent="0.3">
      <c r="E38" s="17" t="s">
        <v>124</v>
      </c>
      <c r="F38" s="15">
        <f>SUM(F37,F34,F27,F20)</f>
        <v>13386764.260000002</v>
      </c>
    </row>
    <row r="39" spans="5:6" x14ac:dyDescent="0.25">
      <c r="E39" s="5" t="s">
        <v>421</v>
      </c>
      <c r="F39" s="6"/>
    </row>
    <row r="40" spans="5:6" x14ac:dyDescent="0.25">
      <c r="E40" s="7" t="s">
        <v>422</v>
      </c>
      <c r="F40" s="8">
        <v>689177.32</v>
      </c>
    </row>
    <row r="41" spans="5:6" x14ac:dyDescent="0.25">
      <c r="E41" s="7" t="s">
        <v>313</v>
      </c>
      <c r="F41" s="8">
        <v>23100</v>
      </c>
    </row>
    <row r="42" spans="5:6" x14ac:dyDescent="0.25">
      <c r="E42" s="7" t="s">
        <v>423</v>
      </c>
      <c r="F42" s="8">
        <v>6480</v>
      </c>
    </row>
    <row r="43" spans="5:6" x14ac:dyDescent="0.25">
      <c r="E43" s="7" t="s">
        <v>50</v>
      </c>
      <c r="F43" s="8">
        <v>25200</v>
      </c>
    </row>
    <row r="44" spans="5:6" x14ac:dyDescent="0.25">
      <c r="E44" s="7" t="s">
        <v>424</v>
      </c>
      <c r="F44" s="8">
        <v>13824</v>
      </c>
    </row>
    <row r="45" spans="5:6" x14ac:dyDescent="0.25">
      <c r="E45" s="7" t="s">
        <v>98</v>
      </c>
      <c r="F45" s="8">
        <v>11400</v>
      </c>
    </row>
    <row r="46" spans="5:6" x14ac:dyDescent="0.25">
      <c r="E46" s="7" t="s">
        <v>23</v>
      </c>
      <c r="F46" s="8">
        <v>5022</v>
      </c>
    </row>
    <row r="47" spans="5:6" x14ac:dyDescent="0.25">
      <c r="E47" s="7" t="s">
        <v>425</v>
      </c>
      <c r="F47" s="8">
        <v>7122</v>
      </c>
    </row>
    <row r="48" spans="5:6" x14ac:dyDescent="0.25">
      <c r="E48" s="7" t="s">
        <v>426</v>
      </c>
      <c r="F48" s="8">
        <v>624300</v>
      </c>
    </row>
    <row r="49" spans="5:6" x14ac:dyDescent="0.25">
      <c r="E49" s="7" t="s">
        <v>400</v>
      </c>
      <c r="F49" s="8">
        <v>46310.400000000001</v>
      </c>
    </row>
    <row r="50" spans="5:6" x14ac:dyDescent="0.25">
      <c r="E50" s="7" t="s">
        <v>427</v>
      </c>
      <c r="F50" s="8">
        <v>461700</v>
      </c>
    </row>
    <row r="51" spans="5:6" x14ac:dyDescent="0.25">
      <c r="E51" s="7" t="s">
        <v>428</v>
      </c>
      <c r="F51" s="8">
        <v>16800</v>
      </c>
    </row>
    <row r="52" spans="5:6" x14ac:dyDescent="0.25">
      <c r="E52" s="7" t="s">
        <v>429</v>
      </c>
      <c r="F52" s="8">
        <v>1645998</v>
      </c>
    </row>
    <row r="53" spans="5:6" ht="15.75" thickBot="1" x14ac:dyDescent="0.3">
      <c r="E53" s="9" t="s">
        <v>55</v>
      </c>
      <c r="F53" s="10">
        <f>SUM(F40:F52)</f>
        <v>3576433.7199999997</v>
      </c>
    </row>
    <row r="54" spans="5:6" x14ac:dyDescent="0.25">
      <c r="E54" s="5" t="s">
        <v>430</v>
      </c>
      <c r="F54" s="6"/>
    </row>
    <row r="55" spans="5:6" x14ac:dyDescent="0.25">
      <c r="E55" s="7" t="s">
        <v>6</v>
      </c>
      <c r="F55" s="8">
        <v>5922</v>
      </c>
    </row>
    <row r="56" spans="5:6" x14ac:dyDescent="0.25">
      <c r="E56" s="7" t="s">
        <v>274</v>
      </c>
      <c r="F56" s="8">
        <v>79452</v>
      </c>
    </row>
    <row r="57" spans="5:6" ht="15.75" thickBot="1" x14ac:dyDescent="0.3">
      <c r="E57" s="9" t="s">
        <v>7</v>
      </c>
      <c r="F57" s="10">
        <f>SUM(F55:F56)</f>
        <v>85374</v>
      </c>
    </row>
    <row r="58" spans="5:6" x14ac:dyDescent="0.25">
      <c r="E58" s="5" t="s">
        <v>431</v>
      </c>
      <c r="F58" s="6"/>
    </row>
    <row r="59" spans="5:6" x14ac:dyDescent="0.25">
      <c r="E59" s="7" t="s">
        <v>432</v>
      </c>
      <c r="F59" s="8">
        <v>189970</v>
      </c>
    </row>
    <row r="60" spans="5:6" x14ac:dyDescent="0.25">
      <c r="E60" s="7" t="s">
        <v>357</v>
      </c>
      <c r="F60" s="8">
        <v>13200</v>
      </c>
    </row>
    <row r="61" spans="5:6" ht="15.75" thickBot="1" x14ac:dyDescent="0.3">
      <c r="E61" s="9" t="s">
        <v>433</v>
      </c>
      <c r="F61" s="10">
        <f>SUM(F59:F60)</f>
        <v>203170</v>
      </c>
    </row>
    <row r="62" spans="5:6" x14ac:dyDescent="0.25">
      <c r="E62" s="5" t="s">
        <v>434</v>
      </c>
      <c r="F62" s="6"/>
    </row>
    <row r="63" spans="5:6" x14ac:dyDescent="0.25">
      <c r="E63" s="7" t="s">
        <v>59</v>
      </c>
      <c r="F63" s="8">
        <v>57637.45</v>
      </c>
    </row>
    <row r="64" spans="5:6" x14ac:dyDescent="0.25">
      <c r="E64" s="7" t="s">
        <v>60</v>
      </c>
      <c r="F64" s="8">
        <v>268059.78999999998</v>
      </c>
    </row>
    <row r="65" spans="5:6" x14ac:dyDescent="0.25">
      <c r="E65" s="7" t="s">
        <v>78</v>
      </c>
      <c r="F65" s="8">
        <v>195656.1</v>
      </c>
    </row>
    <row r="66" spans="5:6" ht="15.75" thickBot="1" x14ac:dyDescent="0.3">
      <c r="E66" s="9" t="s">
        <v>64</v>
      </c>
      <c r="F66" s="10">
        <f>SUM(F63:F65)</f>
        <v>521353.33999999997</v>
      </c>
    </row>
    <row r="67" spans="5:6" ht="16.5" thickBot="1" x14ac:dyDescent="0.3">
      <c r="E67" s="17" t="s">
        <v>65</v>
      </c>
      <c r="F67" s="15">
        <f>SUM(F66,F61,F57,F53)</f>
        <v>4386331.0599999996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3749-8E23-498E-9587-E809C3207F25}">
  <dimension ref="E4:F80"/>
  <sheetViews>
    <sheetView topLeftCell="A14" workbookViewId="0">
      <selection activeCell="A2"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435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280</v>
      </c>
      <c r="F8" s="6"/>
    </row>
    <row r="9" spans="5:6" x14ac:dyDescent="0.25">
      <c r="E9" s="7" t="s">
        <v>446</v>
      </c>
      <c r="F9" s="8">
        <v>675204</v>
      </c>
    </row>
    <row r="10" spans="5:6" x14ac:dyDescent="0.25">
      <c r="E10" s="7" t="s">
        <v>36</v>
      </c>
      <c r="F10" s="8">
        <v>595200</v>
      </c>
    </row>
    <row r="11" spans="5:6" x14ac:dyDescent="0.25">
      <c r="E11" s="7" t="s">
        <v>40</v>
      </c>
      <c r="F11" s="8">
        <v>34127.81</v>
      </c>
    </row>
    <row r="12" spans="5:6" x14ac:dyDescent="0.25">
      <c r="E12" s="7" t="s">
        <v>447</v>
      </c>
      <c r="F12" s="8">
        <v>454632</v>
      </c>
    </row>
    <row r="13" spans="5:6" ht="15.75" thickBot="1" x14ac:dyDescent="0.3">
      <c r="E13" s="9" t="s">
        <v>7</v>
      </c>
      <c r="F13" s="10">
        <f>SUM(F9:F12)</f>
        <v>1759163.81</v>
      </c>
    </row>
    <row r="14" spans="5:6" x14ac:dyDescent="0.25">
      <c r="E14" s="5" t="s">
        <v>286</v>
      </c>
      <c r="F14" s="6"/>
    </row>
    <row r="15" spans="5:6" x14ac:dyDescent="0.25">
      <c r="E15" s="7" t="s">
        <v>444</v>
      </c>
      <c r="F15" s="8">
        <v>418000</v>
      </c>
    </row>
    <row r="16" spans="5:6" x14ac:dyDescent="0.25">
      <c r="E16" s="7" t="s">
        <v>445</v>
      </c>
      <c r="F16" s="8">
        <v>1045000</v>
      </c>
    </row>
    <row r="17" spans="5:6" x14ac:dyDescent="0.25">
      <c r="E17" s="7" t="s">
        <v>36</v>
      </c>
      <c r="F17" s="8">
        <v>376200</v>
      </c>
    </row>
    <row r="18" spans="5:6" ht="15.75" thickBot="1" x14ac:dyDescent="0.3">
      <c r="E18" s="9" t="s">
        <v>287</v>
      </c>
      <c r="F18" s="10">
        <f>SUM(F15:F17)</f>
        <v>1839200</v>
      </c>
    </row>
    <row r="19" spans="5:6" x14ac:dyDescent="0.25">
      <c r="E19" s="5" t="s">
        <v>288</v>
      </c>
      <c r="F19" s="6"/>
    </row>
    <row r="20" spans="5:6" x14ac:dyDescent="0.25">
      <c r="E20" s="7" t="s">
        <v>26</v>
      </c>
      <c r="F20" s="8">
        <v>826011</v>
      </c>
    </row>
    <row r="21" spans="5:6" x14ac:dyDescent="0.25">
      <c r="E21" s="7" t="s">
        <v>289</v>
      </c>
      <c r="F21" s="8">
        <v>826565.85</v>
      </c>
    </row>
    <row r="22" spans="5:6" x14ac:dyDescent="0.25">
      <c r="E22" s="7" t="s">
        <v>443</v>
      </c>
      <c r="F22" s="8">
        <v>102960</v>
      </c>
    </row>
    <row r="23" spans="5:6" ht="15.75" thickBot="1" x14ac:dyDescent="0.3">
      <c r="E23" s="9" t="s">
        <v>290</v>
      </c>
      <c r="F23" s="10">
        <f>SUM(F20:F22)</f>
        <v>1755536.85</v>
      </c>
    </row>
    <row r="24" spans="5:6" x14ac:dyDescent="0.25">
      <c r="E24" s="5" t="s">
        <v>291</v>
      </c>
      <c r="F24" s="6"/>
    </row>
    <row r="25" spans="5:6" x14ac:dyDescent="0.25">
      <c r="E25" s="7" t="s">
        <v>8</v>
      </c>
      <c r="F25" s="8">
        <v>2287511.6</v>
      </c>
    </row>
    <row r="26" spans="5:6" x14ac:dyDescent="0.25">
      <c r="E26" s="7" t="s">
        <v>49</v>
      </c>
      <c r="F26" s="8">
        <v>156361.92000000001</v>
      </c>
    </row>
    <row r="27" spans="5:6" ht="15.75" thickBot="1" x14ac:dyDescent="0.3">
      <c r="E27" s="9" t="s">
        <v>119</v>
      </c>
      <c r="F27" s="10">
        <f>SUM(F25:F26)</f>
        <v>2443873.52</v>
      </c>
    </row>
    <row r="28" spans="5:6" x14ac:dyDescent="0.25">
      <c r="E28" s="5" t="s">
        <v>293</v>
      </c>
      <c r="F28" s="6"/>
    </row>
    <row r="29" spans="5:6" x14ac:dyDescent="0.25">
      <c r="E29" s="7" t="s">
        <v>294</v>
      </c>
      <c r="F29" s="8">
        <v>40964</v>
      </c>
    </row>
    <row r="30" spans="5:6" ht="15.75" thickBot="1" x14ac:dyDescent="0.3">
      <c r="E30" s="9" t="s">
        <v>295</v>
      </c>
      <c r="F30" s="10">
        <f>SUM(F29:F29)</f>
        <v>40964</v>
      </c>
    </row>
    <row r="31" spans="5:6" x14ac:dyDescent="0.25">
      <c r="E31" s="5" t="s">
        <v>450</v>
      </c>
      <c r="F31" s="6"/>
    </row>
    <row r="32" spans="5:6" x14ac:dyDescent="0.25">
      <c r="E32" s="7" t="s">
        <v>442</v>
      </c>
      <c r="F32" s="8">
        <v>787820</v>
      </c>
    </row>
    <row r="33" spans="5:6" x14ac:dyDescent="0.25">
      <c r="E33" s="7" t="s">
        <v>298</v>
      </c>
      <c r="F33" s="8">
        <v>210760</v>
      </c>
    </row>
    <row r="34" spans="5:6" ht="15.75" thickBot="1" x14ac:dyDescent="0.3">
      <c r="E34" s="9" t="s">
        <v>299</v>
      </c>
      <c r="F34" s="10">
        <f>SUM(F32:F33)</f>
        <v>998580</v>
      </c>
    </row>
    <row r="35" spans="5:6" x14ac:dyDescent="0.25">
      <c r="E35" s="5" t="s">
        <v>451</v>
      </c>
      <c r="F35" s="6"/>
    </row>
    <row r="36" spans="5:6" x14ac:dyDescent="0.25">
      <c r="E36" s="7" t="s">
        <v>2</v>
      </c>
      <c r="F36" s="8">
        <v>116094</v>
      </c>
    </row>
    <row r="37" spans="5:6" x14ac:dyDescent="0.25">
      <c r="E37" s="7" t="s">
        <v>441</v>
      </c>
      <c r="F37" s="8">
        <v>1667.6</v>
      </c>
    </row>
    <row r="38" spans="5:6" ht="15.75" thickBot="1" x14ac:dyDescent="0.3">
      <c r="E38" s="9" t="s">
        <v>301</v>
      </c>
      <c r="F38" s="10">
        <f>SUM(F36:F37)</f>
        <v>117761.60000000001</v>
      </c>
    </row>
    <row r="39" spans="5:6" x14ac:dyDescent="0.25">
      <c r="E39" s="5" t="s">
        <v>452</v>
      </c>
      <c r="F39" s="6"/>
    </row>
    <row r="40" spans="5:6" x14ac:dyDescent="0.25">
      <c r="E40" s="7" t="s">
        <v>306</v>
      </c>
      <c r="F40" s="8">
        <v>82434</v>
      </c>
    </row>
    <row r="41" spans="5:6" ht="15.75" thickBot="1" x14ac:dyDescent="0.3">
      <c r="E41" s="9" t="s">
        <v>307</v>
      </c>
      <c r="F41" s="10">
        <f>SUM(F40:F40)</f>
        <v>82434</v>
      </c>
    </row>
    <row r="42" spans="5:6" x14ac:dyDescent="0.25">
      <c r="E42" s="20" t="s">
        <v>453</v>
      </c>
      <c r="F42" s="6"/>
    </row>
    <row r="43" spans="5:6" x14ac:dyDescent="0.25">
      <c r="E43" s="7" t="s">
        <v>26</v>
      </c>
      <c r="F43" s="8">
        <v>64650.96</v>
      </c>
    </row>
    <row r="44" spans="5:6" x14ac:dyDescent="0.25">
      <c r="E44" s="7" t="s">
        <v>98</v>
      </c>
      <c r="F44" s="8">
        <v>234866.5</v>
      </c>
    </row>
    <row r="45" spans="5:6" x14ac:dyDescent="0.25">
      <c r="E45" s="7" t="s">
        <v>99</v>
      </c>
      <c r="F45" s="8">
        <v>75297.990000000005</v>
      </c>
    </row>
    <row r="46" spans="5:6" x14ac:dyDescent="0.25">
      <c r="E46" s="7" t="s">
        <v>306</v>
      </c>
      <c r="F46" s="8">
        <v>1086028.21</v>
      </c>
    </row>
    <row r="47" spans="5:6" x14ac:dyDescent="0.25">
      <c r="E47" s="7" t="s">
        <v>310</v>
      </c>
      <c r="F47" s="8">
        <v>972038.1</v>
      </c>
    </row>
    <row r="48" spans="5:6" ht="15.75" thickBot="1" x14ac:dyDescent="0.3">
      <c r="E48" s="25" t="s">
        <v>100</v>
      </c>
      <c r="F48" s="10">
        <f>SUM(F43:F47)</f>
        <v>2432881.7599999998</v>
      </c>
    </row>
    <row r="49" spans="5:6" x14ac:dyDescent="0.25">
      <c r="E49" s="20" t="s">
        <v>454</v>
      </c>
      <c r="F49" s="6"/>
    </row>
    <row r="50" spans="5:6" x14ac:dyDescent="0.25">
      <c r="E50" s="7" t="s">
        <v>309</v>
      </c>
      <c r="F50" s="8">
        <v>531328.38</v>
      </c>
    </row>
    <row r="51" spans="5:6" x14ac:dyDescent="0.25">
      <c r="E51" s="7" t="s">
        <v>312</v>
      </c>
      <c r="F51" s="8">
        <v>20719.599999999999</v>
      </c>
    </row>
    <row r="52" spans="5:6" x14ac:dyDescent="0.25">
      <c r="E52" s="7" t="s">
        <v>85</v>
      </c>
      <c r="F52" s="8">
        <v>1185800</v>
      </c>
    </row>
    <row r="53" spans="5:6" x14ac:dyDescent="0.25">
      <c r="E53" s="7" t="s">
        <v>86</v>
      </c>
      <c r="F53" s="8">
        <v>144650</v>
      </c>
    </row>
    <row r="54" spans="5:6" x14ac:dyDescent="0.25">
      <c r="E54" s="7" t="s">
        <v>49</v>
      </c>
      <c r="F54" s="8">
        <v>274000.2</v>
      </c>
    </row>
    <row r="55" spans="5:6" x14ac:dyDescent="0.25">
      <c r="E55" s="7" t="s">
        <v>92</v>
      </c>
      <c r="F55" s="8">
        <v>89823.93</v>
      </c>
    </row>
    <row r="56" spans="5:6" x14ac:dyDescent="0.25">
      <c r="E56" s="7" t="s">
        <v>310</v>
      </c>
      <c r="F56" s="8">
        <v>374321.29</v>
      </c>
    </row>
    <row r="57" spans="5:6" ht="15.75" thickBot="1" x14ac:dyDescent="0.3">
      <c r="E57" s="9" t="s">
        <v>95</v>
      </c>
      <c r="F57" s="10">
        <f>SUM(F50:F56)</f>
        <v>2620643.4000000004</v>
      </c>
    </row>
    <row r="58" spans="5:6" x14ac:dyDescent="0.25">
      <c r="E58" s="5" t="s">
        <v>455</v>
      </c>
      <c r="F58" s="6"/>
    </row>
    <row r="59" spans="5:6" x14ac:dyDescent="0.25">
      <c r="E59" s="7" t="s">
        <v>97</v>
      </c>
      <c r="F59" s="8">
        <v>147411</v>
      </c>
    </row>
    <row r="60" spans="5:6" x14ac:dyDescent="0.25">
      <c r="E60" s="7" t="s">
        <v>320</v>
      </c>
      <c r="F60" s="8">
        <v>475720.74</v>
      </c>
    </row>
    <row r="61" spans="5:6" x14ac:dyDescent="0.25">
      <c r="E61" s="7" t="s">
        <v>92</v>
      </c>
      <c r="F61" s="8">
        <v>39886</v>
      </c>
    </row>
    <row r="62" spans="5:6" x14ac:dyDescent="0.25">
      <c r="E62" s="7" t="s">
        <v>94</v>
      </c>
      <c r="F62" s="8">
        <v>6757.74</v>
      </c>
    </row>
    <row r="63" spans="5:6" ht="15.75" thickBot="1" x14ac:dyDescent="0.3">
      <c r="E63" s="9" t="s">
        <v>321</v>
      </c>
      <c r="F63" s="10">
        <f>SUM(F59:F62)</f>
        <v>669775.48</v>
      </c>
    </row>
    <row r="64" spans="5:6" x14ac:dyDescent="0.25">
      <c r="E64" s="20" t="s">
        <v>456</v>
      </c>
      <c r="F64" s="6"/>
    </row>
    <row r="65" spans="5:6" x14ac:dyDescent="0.25">
      <c r="E65" s="7" t="s">
        <v>436</v>
      </c>
      <c r="F65" s="8">
        <v>1764</v>
      </c>
    </row>
    <row r="66" spans="5:6" x14ac:dyDescent="0.25">
      <c r="E66" s="7" t="s">
        <v>437</v>
      </c>
      <c r="F66" s="8">
        <v>80300</v>
      </c>
    </row>
    <row r="67" spans="5:6" x14ac:dyDescent="0.25">
      <c r="E67" s="7" t="s">
        <v>438</v>
      </c>
      <c r="F67" s="8">
        <v>50050</v>
      </c>
    </row>
    <row r="68" spans="5:6" x14ac:dyDescent="0.25">
      <c r="E68" s="7" t="s">
        <v>298</v>
      </c>
      <c r="F68" s="8">
        <v>157680</v>
      </c>
    </row>
    <row r="69" spans="5:6" x14ac:dyDescent="0.25">
      <c r="E69" s="7" t="s">
        <v>71</v>
      </c>
      <c r="F69" s="8">
        <v>448200</v>
      </c>
    </row>
    <row r="70" spans="5:6" x14ac:dyDescent="0.25">
      <c r="E70" s="7" t="s">
        <v>439</v>
      </c>
      <c r="F70" s="8">
        <v>14400</v>
      </c>
    </row>
    <row r="71" spans="5:6" x14ac:dyDescent="0.25">
      <c r="E71" s="7" t="s">
        <v>331</v>
      </c>
      <c r="F71" s="8">
        <v>71280</v>
      </c>
    </row>
    <row r="72" spans="5:6" x14ac:dyDescent="0.25">
      <c r="E72" s="7" t="s">
        <v>80</v>
      </c>
      <c r="F72" s="8">
        <v>839064</v>
      </c>
    </row>
    <row r="73" spans="5:6" x14ac:dyDescent="0.25">
      <c r="E73" s="7" t="s">
        <v>36</v>
      </c>
      <c r="F73" s="8">
        <v>263416</v>
      </c>
    </row>
    <row r="74" spans="5:6" x14ac:dyDescent="0.25">
      <c r="E74" s="7" t="s">
        <v>440</v>
      </c>
      <c r="F74" s="8">
        <v>701681.8</v>
      </c>
    </row>
    <row r="75" spans="5:6" ht="15.75" thickBot="1" x14ac:dyDescent="0.3">
      <c r="E75" s="9" t="s">
        <v>55</v>
      </c>
      <c r="F75" s="10">
        <f>SUM(F65:F74)</f>
        <v>2627835.7999999998</v>
      </c>
    </row>
    <row r="76" spans="5:6" x14ac:dyDescent="0.25">
      <c r="E76" s="5" t="s">
        <v>457</v>
      </c>
      <c r="F76" s="6"/>
    </row>
    <row r="77" spans="5:6" x14ac:dyDescent="0.25">
      <c r="E77" s="7" t="s">
        <v>449</v>
      </c>
      <c r="F77" s="8">
        <v>3260663.48</v>
      </c>
    </row>
    <row r="78" spans="5:6" x14ac:dyDescent="0.25">
      <c r="E78" s="7" t="s">
        <v>340</v>
      </c>
      <c r="F78" s="8">
        <v>3763837.7</v>
      </c>
    </row>
    <row r="79" spans="5:6" ht="15.75" thickBot="1" x14ac:dyDescent="0.3">
      <c r="E79" s="9" t="s">
        <v>448</v>
      </c>
      <c r="F79" s="10">
        <f>SUM(F77:F78)</f>
        <v>7024501.1799999997</v>
      </c>
    </row>
    <row r="80" spans="5:6" ht="16.5" thickBot="1" x14ac:dyDescent="0.3">
      <c r="E80" s="17" t="s">
        <v>124</v>
      </c>
      <c r="F80" s="15">
        <f>SUM(F79,F75,F63,F57,F48,F41,F38,F34,F30,F27,F23,F18,F13)</f>
        <v>24413151.400000002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917D7-BC99-400A-AAC4-C9EAACC2E21E}">
  <dimension ref="B2:N154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66.42578125" customWidth="1"/>
    <col min="3" max="3" width="25.140625" customWidth="1"/>
    <col min="5" max="5" width="11.7109375" bestFit="1" customWidth="1"/>
    <col min="16" max="16" width="51" customWidth="1"/>
    <col min="17" max="17" width="48.42578125" customWidth="1"/>
  </cols>
  <sheetData>
    <row r="2" spans="2:3" ht="18.75" customHeight="1" x14ac:dyDescent="0.25">
      <c r="B2" s="29" t="s">
        <v>458</v>
      </c>
      <c r="C2" s="29"/>
    </row>
    <row r="3" spans="2:3" x14ac:dyDescent="0.25">
      <c r="B3" s="29"/>
      <c r="C3" s="29"/>
    </row>
    <row r="4" spans="2:3" ht="18.75" x14ac:dyDescent="0.3">
      <c r="B4" s="26"/>
      <c r="C4" s="26"/>
    </row>
    <row r="5" spans="2:3" ht="18.75" x14ac:dyDescent="0.3">
      <c r="B5" s="26"/>
      <c r="C5" s="26"/>
    </row>
    <row r="6" spans="2:3" ht="18.75" x14ac:dyDescent="0.3">
      <c r="B6" s="26"/>
      <c r="C6" s="26"/>
    </row>
    <row r="7" spans="2:3" ht="19.5" thickBot="1" x14ac:dyDescent="0.35">
      <c r="B7" s="26"/>
      <c r="C7" s="26"/>
    </row>
    <row r="8" spans="2:3" ht="15.75" x14ac:dyDescent="0.25">
      <c r="B8" s="1" t="s">
        <v>0</v>
      </c>
      <c r="C8" s="2"/>
    </row>
    <row r="9" spans="2:3" ht="16.5" thickBot="1" x14ac:dyDescent="0.3">
      <c r="B9" s="3" t="s">
        <v>1</v>
      </c>
      <c r="C9" s="4" t="s">
        <v>459</v>
      </c>
    </row>
    <row r="10" spans="2:3" x14ac:dyDescent="0.25">
      <c r="B10" s="5" t="s">
        <v>460</v>
      </c>
      <c r="C10" s="6"/>
    </row>
    <row r="11" spans="2:3" x14ac:dyDescent="0.25">
      <c r="B11" s="7" t="s">
        <v>461</v>
      </c>
      <c r="C11" s="16">
        <v>1800000</v>
      </c>
    </row>
    <row r="12" spans="2:3" x14ac:dyDescent="0.25">
      <c r="B12" s="7" t="s">
        <v>245</v>
      </c>
      <c r="C12" s="16">
        <v>100000</v>
      </c>
    </row>
    <row r="13" spans="2:3" x14ac:dyDescent="0.25">
      <c r="B13" s="7" t="s">
        <v>462</v>
      </c>
      <c r="C13" s="16">
        <v>100000</v>
      </c>
    </row>
    <row r="14" spans="2:3" ht="15.75" thickBot="1" x14ac:dyDescent="0.3">
      <c r="B14" s="9" t="s">
        <v>246</v>
      </c>
      <c r="C14" s="10">
        <f>SUM(C11:C13)</f>
        <v>2000000</v>
      </c>
    </row>
    <row r="15" spans="2:3" ht="16.5" thickBot="1" x14ac:dyDescent="0.3">
      <c r="B15" s="17" t="s">
        <v>68</v>
      </c>
      <c r="C15" s="15">
        <f>SUM(C14)</f>
        <v>2000000</v>
      </c>
    </row>
    <row r="21" spans="2:2" x14ac:dyDescent="0.25">
      <c r="B21" t="s">
        <v>463</v>
      </c>
    </row>
    <row r="24" spans="2:2" x14ac:dyDescent="0.25">
      <c r="B24" t="s">
        <v>464</v>
      </c>
    </row>
    <row r="27" spans="2:2" x14ac:dyDescent="0.25">
      <c r="B27" t="s">
        <v>465</v>
      </c>
    </row>
    <row r="30" spans="2:2" x14ac:dyDescent="0.25">
      <c r="B30" t="s">
        <v>466</v>
      </c>
    </row>
    <row r="58" spans="13:13" x14ac:dyDescent="0.25">
      <c r="M58" s="27"/>
    </row>
    <row r="59" spans="13:13" x14ac:dyDescent="0.25">
      <c r="M59" s="27" t="s">
        <v>464</v>
      </c>
    </row>
    <row r="60" spans="13:13" x14ac:dyDescent="0.25">
      <c r="M60" s="27"/>
    </row>
    <row r="61" spans="13:13" x14ac:dyDescent="0.25">
      <c r="M61" s="27" t="s">
        <v>465</v>
      </c>
    </row>
    <row r="64" spans="13:13" x14ac:dyDescent="0.25">
      <c r="M64" s="27" t="s">
        <v>466</v>
      </c>
    </row>
    <row r="97" spans="14:14" x14ac:dyDescent="0.25">
      <c r="N97" t="s">
        <v>463</v>
      </c>
    </row>
    <row r="100" spans="14:14" x14ac:dyDescent="0.25">
      <c r="N100" t="s">
        <v>464</v>
      </c>
    </row>
    <row r="103" spans="14:14" x14ac:dyDescent="0.25">
      <c r="N103" t="s">
        <v>465</v>
      </c>
    </row>
    <row r="106" spans="14:14" x14ac:dyDescent="0.25">
      <c r="N106" t="s">
        <v>466</v>
      </c>
    </row>
    <row r="150" spans="5:5" x14ac:dyDescent="0.25">
      <c r="E150" s="28"/>
    </row>
    <row r="151" spans="5:5" x14ac:dyDescent="0.25">
      <c r="E151" s="28"/>
    </row>
    <row r="152" spans="5:5" x14ac:dyDescent="0.25">
      <c r="E152" s="28"/>
    </row>
    <row r="153" spans="5:5" x14ac:dyDescent="0.25">
      <c r="E153" s="28"/>
    </row>
    <row r="154" spans="5:5" x14ac:dyDescent="0.25">
      <c r="E154" s="28"/>
    </row>
  </sheetData>
  <mergeCells count="1">
    <mergeCell ref="B2:C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C7B6F-434E-46BC-BFEA-F392DD57E253}">
  <dimension ref="E4:F68"/>
  <sheetViews>
    <sheetView workbookViewId="0">
      <selection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467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280</v>
      </c>
      <c r="F8" s="6"/>
    </row>
    <row r="9" spans="5:6" x14ac:dyDescent="0.25">
      <c r="E9" s="7" t="s">
        <v>114</v>
      </c>
      <c r="F9" s="8">
        <v>120240</v>
      </c>
    </row>
    <row r="10" spans="5:6" x14ac:dyDescent="0.25">
      <c r="E10" s="7" t="s">
        <v>336</v>
      </c>
      <c r="F10" s="8">
        <v>47784</v>
      </c>
    </row>
    <row r="11" spans="5:6" ht="15.75" thickBot="1" x14ac:dyDescent="0.3">
      <c r="E11" s="9" t="s">
        <v>7</v>
      </c>
      <c r="F11" s="10">
        <f>SUM(F9:F10)</f>
        <v>168024</v>
      </c>
    </row>
    <row r="12" spans="5:6" x14ac:dyDescent="0.25">
      <c r="E12" s="5" t="s">
        <v>288</v>
      </c>
      <c r="F12" s="6"/>
    </row>
    <row r="13" spans="5:6" x14ac:dyDescent="0.25">
      <c r="E13" s="7" t="s">
        <v>26</v>
      </c>
      <c r="F13" s="8">
        <v>417285</v>
      </c>
    </row>
    <row r="14" spans="5:6" x14ac:dyDescent="0.25">
      <c r="E14" s="7" t="s">
        <v>289</v>
      </c>
      <c r="F14" s="8">
        <v>417091.95</v>
      </c>
    </row>
    <row r="15" spans="5:6" ht="15.75" thickBot="1" x14ac:dyDescent="0.3">
      <c r="E15" s="9" t="s">
        <v>290</v>
      </c>
      <c r="F15" s="10">
        <f>SUM(F13:F14)</f>
        <v>834376.95</v>
      </c>
    </row>
    <row r="16" spans="5:6" x14ac:dyDescent="0.25">
      <c r="E16" s="5" t="s">
        <v>291</v>
      </c>
      <c r="F16" s="6"/>
    </row>
    <row r="17" spans="5:6" x14ac:dyDescent="0.25">
      <c r="E17" s="7" t="s">
        <v>468</v>
      </c>
      <c r="F17" s="8">
        <v>291500</v>
      </c>
    </row>
    <row r="18" spans="5:6" x14ac:dyDescent="0.25">
      <c r="E18" s="7" t="s">
        <v>71</v>
      </c>
      <c r="F18" s="8">
        <v>329829.5</v>
      </c>
    </row>
    <row r="19" spans="5:6" ht="15.75" thickBot="1" x14ac:dyDescent="0.3">
      <c r="E19" s="9" t="s">
        <v>119</v>
      </c>
      <c r="F19" s="10">
        <f>SUM(F17:F18)</f>
        <v>621329.5</v>
      </c>
    </row>
    <row r="20" spans="5:6" x14ac:dyDescent="0.25">
      <c r="E20" s="5" t="s">
        <v>293</v>
      </c>
      <c r="F20" s="6"/>
    </row>
    <row r="21" spans="5:6" x14ac:dyDescent="0.25">
      <c r="E21" s="7" t="s">
        <v>294</v>
      </c>
      <c r="F21" s="8">
        <v>17556</v>
      </c>
    </row>
    <row r="22" spans="5:6" ht="15.75" thickBot="1" x14ac:dyDescent="0.3">
      <c r="E22" s="9" t="s">
        <v>295</v>
      </c>
      <c r="F22" s="10">
        <f>SUM(F21:F21)</f>
        <v>17556</v>
      </c>
    </row>
    <row r="23" spans="5:6" x14ac:dyDescent="0.25">
      <c r="E23" s="5" t="s">
        <v>450</v>
      </c>
      <c r="F23" s="6"/>
    </row>
    <row r="24" spans="5:6" x14ac:dyDescent="0.25">
      <c r="E24" s="7" t="s">
        <v>298</v>
      </c>
      <c r="F24" s="8">
        <v>879010</v>
      </c>
    </row>
    <row r="25" spans="5:6" ht="15.75" thickBot="1" x14ac:dyDescent="0.3">
      <c r="E25" s="9" t="s">
        <v>299</v>
      </c>
      <c r="F25" s="10">
        <f>SUM(F24:F24)</f>
        <v>879010</v>
      </c>
    </row>
    <row r="26" spans="5:6" x14ac:dyDescent="0.25">
      <c r="E26" s="5" t="s">
        <v>451</v>
      </c>
      <c r="F26" s="6"/>
    </row>
    <row r="27" spans="5:6" x14ac:dyDescent="0.25">
      <c r="E27" s="7" t="s">
        <v>2</v>
      </c>
      <c r="F27" s="8">
        <v>58047</v>
      </c>
    </row>
    <row r="28" spans="5:6" ht="15.75" thickBot="1" x14ac:dyDescent="0.3">
      <c r="E28" s="9" t="s">
        <v>301</v>
      </c>
      <c r="F28" s="10">
        <f>SUM(F27:F27)</f>
        <v>58047</v>
      </c>
    </row>
    <row r="29" spans="5:6" x14ac:dyDescent="0.25">
      <c r="E29" s="5" t="s">
        <v>452</v>
      </c>
      <c r="F29" s="6"/>
    </row>
    <row r="30" spans="5:6" x14ac:dyDescent="0.25">
      <c r="E30" s="7" t="s">
        <v>306</v>
      </c>
      <c r="F30" s="8">
        <v>2005894</v>
      </c>
    </row>
    <row r="31" spans="5:6" ht="15.75" thickBot="1" x14ac:dyDescent="0.3">
      <c r="E31" s="9" t="s">
        <v>307</v>
      </c>
      <c r="F31" s="10">
        <f>SUM(F30:F30)</f>
        <v>2005894</v>
      </c>
    </row>
    <row r="32" spans="5:6" x14ac:dyDescent="0.25">
      <c r="E32" s="20" t="s">
        <v>453</v>
      </c>
      <c r="F32" s="6"/>
    </row>
    <row r="33" spans="5:6" x14ac:dyDescent="0.25">
      <c r="E33" s="7" t="s">
        <v>469</v>
      </c>
      <c r="F33" s="8">
        <v>3907917.86</v>
      </c>
    </row>
    <row r="34" spans="5:6" x14ac:dyDescent="0.25">
      <c r="E34" s="7" t="s">
        <v>2</v>
      </c>
      <c r="F34" s="8">
        <v>1121874.6000000001</v>
      </c>
    </row>
    <row r="35" spans="5:6" x14ac:dyDescent="0.25">
      <c r="E35" s="7" t="s">
        <v>49</v>
      </c>
      <c r="F35" s="8">
        <v>220550.64</v>
      </c>
    </row>
    <row r="36" spans="5:6" x14ac:dyDescent="0.25">
      <c r="E36" s="7" t="s">
        <v>306</v>
      </c>
      <c r="F36" s="8">
        <v>5410.02</v>
      </c>
    </row>
    <row r="37" spans="5:6" x14ac:dyDescent="0.25">
      <c r="E37" s="7" t="s">
        <v>310</v>
      </c>
      <c r="F37" s="8">
        <v>1757046.98</v>
      </c>
    </row>
    <row r="38" spans="5:6" x14ac:dyDescent="0.25">
      <c r="E38" s="7" t="s">
        <v>80</v>
      </c>
      <c r="F38" s="8">
        <v>384238.9</v>
      </c>
    </row>
    <row r="39" spans="5:6" ht="15.75" thickBot="1" x14ac:dyDescent="0.3">
      <c r="E39" s="25" t="s">
        <v>100</v>
      </c>
      <c r="F39" s="10">
        <f>SUM(F33:F38)</f>
        <v>7397039</v>
      </c>
    </row>
    <row r="40" spans="5:6" x14ac:dyDescent="0.25">
      <c r="E40" s="20" t="s">
        <v>454</v>
      </c>
      <c r="F40" s="6"/>
    </row>
    <row r="41" spans="5:6" x14ac:dyDescent="0.25">
      <c r="E41" s="7" t="s">
        <v>83</v>
      </c>
      <c r="F41" s="8">
        <v>3345.1</v>
      </c>
    </row>
    <row r="42" spans="5:6" x14ac:dyDescent="0.25">
      <c r="E42" s="7" t="s">
        <v>84</v>
      </c>
      <c r="F42" s="8">
        <v>192264.05</v>
      </c>
    </row>
    <row r="43" spans="5:6" x14ac:dyDescent="0.25">
      <c r="E43" s="7" t="s">
        <v>313</v>
      </c>
      <c r="F43" s="8">
        <v>477598</v>
      </c>
    </row>
    <row r="44" spans="5:6" x14ac:dyDescent="0.25">
      <c r="E44" s="7" t="s">
        <v>314</v>
      </c>
      <c r="F44" s="8">
        <v>83638.28</v>
      </c>
    </row>
    <row r="45" spans="5:6" x14ac:dyDescent="0.25">
      <c r="E45" s="7" t="s">
        <v>49</v>
      </c>
      <c r="F45" s="8">
        <v>817730.99</v>
      </c>
    </row>
    <row r="46" spans="5:6" x14ac:dyDescent="0.25">
      <c r="E46" s="7" t="s">
        <v>26</v>
      </c>
      <c r="F46" s="8">
        <v>57117.5</v>
      </c>
    </row>
    <row r="47" spans="5:6" x14ac:dyDescent="0.25">
      <c r="E47" s="7" t="s">
        <v>306</v>
      </c>
      <c r="F47" s="8">
        <v>2245333.94</v>
      </c>
    </row>
    <row r="48" spans="5:6" x14ac:dyDescent="0.25">
      <c r="E48" s="7" t="s">
        <v>310</v>
      </c>
      <c r="F48" s="8">
        <v>1019356.55</v>
      </c>
    </row>
    <row r="49" spans="5:6" x14ac:dyDescent="0.25">
      <c r="E49" s="7" t="s">
        <v>274</v>
      </c>
      <c r="F49" s="8">
        <v>11828.96</v>
      </c>
    </row>
    <row r="50" spans="5:6" x14ac:dyDescent="0.25">
      <c r="E50" s="7" t="s">
        <v>318</v>
      </c>
      <c r="F50" s="8">
        <v>2042606.17</v>
      </c>
    </row>
    <row r="51" spans="5:6" ht="15.75" thickBot="1" x14ac:dyDescent="0.3">
      <c r="E51" s="9" t="s">
        <v>95</v>
      </c>
      <c r="F51" s="10">
        <f>SUM(F41:F50)</f>
        <v>6950819.54</v>
      </c>
    </row>
    <row r="52" spans="5:6" x14ac:dyDescent="0.25">
      <c r="E52" s="5" t="s">
        <v>455</v>
      </c>
      <c r="F52" s="6"/>
    </row>
    <row r="53" spans="5:6" x14ac:dyDescent="0.25">
      <c r="E53" s="7" t="s">
        <v>92</v>
      </c>
      <c r="F53" s="8">
        <v>11490.6</v>
      </c>
    </row>
    <row r="54" spans="5:6" ht="15.75" thickBot="1" x14ac:dyDescent="0.3">
      <c r="E54" s="9" t="s">
        <v>321</v>
      </c>
      <c r="F54" s="10">
        <f>SUM(F53:F53)</f>
        <v>11490.6</v>
      </c>
    </row>
    <row r="55" spans="5:6" x14ac:dyDescent="0.25">
      <c r="E55" s="20" t="s">
        <v>456</v>
      </c>
      <c r="F55" s="6"/>
    </row>
    <row r="56" spans="5:6" x14ac:dyDescent="0.25">
      <c r="E56" s="7" t="s">
        <v>53</v>
      </c>
      <c r="F56" s="8">
        <v>674504.05</v>
      </c>
    </row>
    <row r="57" spans="5:6" x14ac:dyDescent="0.25">
      <c r="E57" s="7" t="s">
        <v>256</v>
      </c>
      <c r="F57" s="8">
        <v>40700</v>
      </c>
    </row>
    <row r="58" spans="5:6" x14ac:dyDescent="0.25">
      <c r="E58" s="7" t="s">
        <v>324</v>
      </c>
      <c r="F58" s="8">
        <v>32789.550000000003</v>
      </c>
    </row>
    <row r="59" spans="5:6" x14ac:dyDescent="0.25">
      <c r="E59" s="7" t="s">
        <v>470</v>
      </c>
      <c r="F59" s="8">
        <v>50380</v>
      </c>
    </row>
    <row r="60" spans="5:6" x14ac:dyDescent="0.25">
      <c r="E60" s="7" t="s">
        <v>471</v>
      </c>
      <c r="F60" s="8">
        <v>29700</v>
      </c>
    </row>
    <row r="61" spans="5:6" x14ac:dyDescent="0.25">
      <c r="E61" s="7" t="s">
        <v>46</v>
      </c>
      <c r="F61" s="8">
        <v>9218</v>
      </c>
    </row>
    <row r="62" spans="5:6" x14ac:dyDescent="0.25">
      <c r="E62" s="7" t="s">
        <v>329</v>
      </c>
      <c r="F62" s="8">
        <v>6864</v>
      </c>
    </row>
    <row r="63" spans="5:6" x14ac:dyDescent="0.25">
      <c r="E63" s="7" t="s">
        <v>306</v>
      </c>
      <c r="F63" s="8">
        <v>223196.94</v>
      </c>
    </row>
    <row r="64" spans="5:6" x14ac:dyDescent="0.25">
      <c r="E64" s="7" t="s">
        <v>37</v>
      </c>
      <c r="F64" s="8">
        <v>792</v>
      </c>
    </row>
    <row r="65" spans="5:6" x14ac:dyDescent="0.25">
      <c r="E65" s="7" t="s">
        <v>80</v>
      </c>
      <c r="F65" s="8">
        <v>817848</v>
      </c>
    </row>
    <row r="66" spans="5:6" x14ac:dyDescent="0.25">
      <c r="E66" s="7" t="s">
        <v>332</v>
      </c>
      <c r="F66" s="8">
        <v>29302</v>
      </c>
    </row>
    <row r="67" spans="5:6" ht="15.75" thickBot="1" x14ac:dyDescent="0.3">
      <c r="E67" s="9" t="s">
        <v>55</v>
      </c>
      <c r="F67" s="10">
        <f>SUM(F56:F66)</f>
        <v>1915294.54</v>
      </c>
    </row>
    <row r="68" spans="5:6" ht="16.5" thickBot="1" x14ac:dyDescent="0.3">
      <c r="E68" s="17" t="s">
        <v>124</v>
      </c>
      <c r="F68" s="15">
        <f>SUM(F67,F54,F51,F39,F31,F28,F25,F22,F19,F15,F11)</f>
        <v>20858881.129999999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E6A5-D308-464E-8E50-FC637179BCA5}">
  <dimension ref="E4:F79"/>
  <sheetViews>
    <sheetView topLeftCell="A13" workbookViewId="0">
      <selection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472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280</v>
      </c>
      <c r="F8" s="6"/>
    </row>
    <row r="9" spans="5:6" x14ac:dyDescent="0.25">
      <c r="E9" s="7" t="s">
        <v>26</v>
      </c>
      <c r="F9" s="8">
        <v>595483.19999999995</v>
      </c>
    </row>
    <row r="10" spans="5:6" x14ac:dyDescent="0.25">
      <c r="E10" s="7" t="s">
        <v>289</v>
      </c>
      <c r="F10" s="8">
        <v>567838.42000000004</v>
      </c>
    </row>
    <row r="11" spans="5:6" x14ac:dyDescent="0.25">
      <c r="E11" s="7" t="s">
        <v>335</v>
      </c>
      <c r="F11" s="8">
        <v>59520</v>
      </c>
    </row>
    <row r="12" spans="5:6" x14ac:dyDescent="0.25">
      <c r="E12" s="7" t="s">
        <v>336</v>
      </c>
      <c r="F12" s="8">
        <v>571392</v>
      </c>
    </row>
    <row r="13" spans="5:6" ht="15.75" thickBot="1" x14ac:dyDescent="0.3">
      <c r="E13" s="9" t="s">
        <v>7</v>
      </c>
      <c r="F13" s="10">
        <f>SUM(F9:F12)</f>
        <v>1794233.62</v>
      </c>
    </row>
    <row r="14" spans="5:6" x14ac:dyDescent="0.25">
      <c r="E14" s="5" t="s">
        <v>484</v>
      </c>
      <c r="F14" s="6"/>
    </row>
    <row r="15" spans="5:6" x14ac:dyDescent="0.25">
      <c r="E15" s="7" t="s">
        <v>26</v>
      </c>
      <c r="F15" s="8">
        <v>807543</v>
      </c>
    </row>
    <row r="16" spans="5:6" x14ac:dyDescent="0.25">
      <c r="E16" s="7" t="s">
        <v>289</v>
      </c>
      <c r="F16" s="8">
        <v>1038920.85</v>
      </c>
    </row>
    <row r="17" spans="5:6" x14ac:dyDescent="0.25">
      <c r="E17" s="7" t="s">
        <v>111</v>
      </c>
      <c r="F17" s="8">
        <v>124740</v>
      </c>
    </row>
    <row r="18" spans="5:6" ht="15.75" thickBot="1" x14ac:dyDescent="0.3">
      <c r="E18" s="9" t="s">
        <v>290</v>
      </c>
      <c r="F18" s="10">
        <f>SUM(F15:F17)</f>
        <v>1971203.85</v>
      </c>
    </row>
    <row r="19" spans="5:6" x14ac:dyDescent="0.25">
      <c r="E19" s="5" t="s">
        <v>485</v>
      </c>
      <c r="F19" s="6"/>
    </row>
    <row r="20" spans="5:6" x14ac:dyDescent="0.25">
      <c r="E20" s="7" t="s">
        <v>294</v>
      </c>
      <c r="F20" s="8">
        <v>213895</v>
      </c>
    </row>
    <row r="21" spans="5:6" ht="15.75" thickBot="1" x14ac:dyDescent="0.3">
      <c r="E21" s="9" t="s">
        <v>295</v>
      </c>
      <c r="F21" s="10">
        <f>SUM(F20:F20)</f>
        <v>213895</v>
      </c>
    </row>
    <row r="22" spans="5:6" x14ac:dyDescent="0.25">
      <c r="E22" s="5" t="s">
        <v>486</v>
      </c>
      <c r="F22" s="6"/>
    </row>
    <row r="23" spans="5:6" x14ac:dyDescent="0.25">
      <c r="E23" s="7" t="s">
        <v>473</v>
      </c>
      <c r="F23" s="8">
        <v>815914</v>
      </c>
    </row>
    <row r="24" spans="5:6" ht="15.75" thickBot="1" x14ac:dyDescent="0.3">
      <c r="E24" s="9" t="s">
        <v>299</v>
      </c>
      <c r="F24" s="10">
        <f>SUM(F23:F23)</f>
        <v>815914</v>
      </c>
    </row>
    <row r="25" spans="5:6" x14ac:dyDescent="0.25">
      <c r="E25" s="5" t="s">
        <v>487</v>
      </c>
      <c r="F25" s="6"/>
    </row>
    <row r="26" spans="5:6" x14ac:dyDescent="0.25">
      <c r="E26" s="7" t="s">
        <v>2</v>
      </c>
      <c r="F26" s="8">
        <v>116094</v>
      </c>
    </row>
    <row r="27" spans="5:6" ht="15.75" thickBot="1" x14ac:dyDescent="0.3">
      <c r="E27" s="9" t="s">
        <v>301</v>
      </c>
      <c r="F27" s="10">
        <f>SUM(F26:F26)</f>
        <v>116094</v>
      </c>
    </row>
    <row r="28" spans="5:6" x14ac:dyDescent="0.25">
      <c r="E28" s="5" t="s">
        <v>488</v>
      </c>
      <c r="F28" s="6"/>
    </row>
    <row r="29" spans="5:6" x14ac:dyDescent="0.25">
      <c r="E29" s="7" t="s">
        <v>306</v>
      </c>
      <c r="F29" s="8">
        <v>62700</v>
      </c>
    </row>
    <row r="30" spans="5:6" ht="15.75" thickBot="1" x14ac:dyDescent="0.3">
      <c r="E30" s="9" t="s">
        <v>474</v>
      </c>
      <c r="F30" s="10">
        <f>SUM(F29:F29)</f>
        <v>62700</v>
      </c>
    </row>
    <row r="31" spans="5:6" x14ac:dyDescent="0.25">
      <c r="E31" s="20" t="s">
        <v>489</v>
      </c>
      <c r="F31" s="6"/>
    </row>
    <row r="32" spans="5:6" x14ac:dyDescent="0.25">
      <c r="E32" s="7" t="s">
        <v>469</v>
      </c>
      <c r="F32" s="8">
        <v>3907917.86</v>
      </c>
    </row>
    <row r="33" spans="5:6" x14ac:dyDescent="0.25">
      <c r="E33" s="7" t="s">
        <v>2</v>
      </c>
      <c r="F33" s="8">
        <v>77407</v>
      </c>
    </row>
    <row r="34" spans="5:6" x14ac:dyDescent="0.25">
      <c r="E34" s="7" t="s">
        <v>49</v>
      </c>
      <c r="F34" s="8">
        <v>154983.43</v>
      </c>
    </row>
    <row r="35" spans="5:6" x14ac:dyDescent="0.25">
      <c r="E35" s="7" t="s">
        <v>26</v>
      </c>
      <c r="F35" s="8">
        <v>71834.399999999994</v>
      </c>
    </row>
    <row r="36" spans="5:6" x14ac:dyDescent="0.25">
      <c r="E36" s="7" t="s">
        <v>475</v>
      </c>
      <c r="F36" s="8">
        <v>234866.5</v>
      </c>
    </row>
    <row r="37" spans="5:6" x14ac:dyDescent="0.25">
      <c r="E37" s="7" t="s">
        <v>62</v>
      </c>
      <c r="F37" s="8">
        <v>329320.2</v>
      </c>
    </row>
    <row r="38" spans="5:6" x14ac:dyDescent="0.25">
      <c r="E38" s="7" t="s">
        <v>306</v>
      </c>
      <c r="F38" s="8">
        <v>487832.67</v>
      </c>
    </row>
    <row r="39" spans="5:6" x14ac:dyDescent="0.25">
      <c r="E39" s="7" t="s">
        <v>79</v>
      </c>
      <c r="F39" s="8">
        <v>972038.1</v>
      </c>
    </row>
    <row r="40" spans="5:6" ht="15.75" thickBot="1" x14ac:dyDescent="0.3">
      <c r="E40" s="25" t="s">
        <v>100</v>
      </c>
      <c r="F40" s="10">
        <f>SUM(F32:F39)</f>
        <v>6236200.1600000001</v>
      </c>
    </row>
    <row r="41" spans="5:6" x14ac:dyDescent="0.25">
      <c r="E41" s="20" t="s">
        <v>490</v>
      </c>
      <c r="F41" s="6"/>
    </row>
    <row r="42" spans="5:6" x14ac:dyDescent="0.25">
      <c r="E42" s="7" t="s">
        <v>309</v>
      </c>
      <c r="F42" s="8">
        <v>31795.83</v>
      </c>
    </row>
    <row r="43" spans="5:6" x14ac:dyDescent="0.25">
      <c r="E43" s="7" t="s">
        <v>312</v>
      </c>
      <c r="F43" s="8">
        <v>12953.6</v>
      </c>
    </row>
    <row r="44" spans="5:6" x14ac:dyDescent="0.25">
      <c r="E44" s="7" t="s">
        <v>313</v>
      </c>
      <c r="F44" s="8">
        <v>27472.5</v>
      </c>
    </row>
    <row r="45" spans="5:6" x14ac:dyDescent="0.25">
      <c r="E45" s="7" t="s">
        <v>476</v>
      </c>
      <c r="F45" s="8">
        <v>296450</v>
      </c>
    </row>
    <row r="46" spans="5:6" x14ac:dyDescent="0.25">
      <c r="E46" s="7" t="s">
        <v>49</v>
      </c>
      <c r="F46" s="8">
        <v>67602.33</v>
      </c>
    </row>
    <row r="47" spans="5:6" x14ac:dyDescent="0.25">
      <c r="E47" s="7" t="s">
        <v>477</v>
      </c>
      <c r="F47" s="8">
        <v>289570.8</v>
      </c>
    </row>
    <row r="48" spans="5:6" x14ac:dyDescent="0.25">
      <c r="E48" s="7" t="s">
        <v>98</v>
      </c>
      <c r="F48" s="8">
        <v>65637</v>
      </c>
    </row>
    <row r="49" spans="5:6" x14ac:dyDescent="0.25">
      <c r="E49" s="7" t="s">
        <v>89</v>
      </c>
      <c r="F49" s="8">
        <v>531564</v>
      </c>
    </row>
    <row r="50" spans="5:6" x14ac:dyDescent="0.25">
      <c r="E50" s="7" t="s">
        <v>306</v>
      </c>
      <c r="F50" s="8">
        <v>627630.63</v>
      </c>
    </row>
    <row r="51" spans="5:6" x14ac:dyDescent="0.25">
      <c r="E51" s="7" t="s">
        <v>310</v>
      </c>
      <c r="F51" s="8">
        <v>404134.88</v>
      </c>
    </row>
    <row r="52" spans="5:6" x14ac:dyDescent="0.25">
      <c r="E52" s="7" t="s">
        <v>478</v>
      </c>
      <c r="F52" s="8">
        <v>11828.96</v>
      </c>
    </row>
    <row r="53" spans="5:6" x14ac:dyDescent="0.25">
      <c r="E53" s="7" t="s">
        <v>80</v>
      </c>
      <c r="F53" s="8">
        <v>330752.84000000003</v>
      </c>
    </row>
    <row r="54" spans="5:6" ht="15.75" thickBot="1" x14ac:dyDescent="0.3">
      <c r="E54" s="9" t="s">
        <v>95</v>
      </c>
      <c r="F54" s="10">
        <f>SUM(F42:F53)</f>
        <v>2697393.3699999996</v>
      </c>
    </row>
    <row r="55" spans="5:6" x14ac:dyDescent="0.25">
      <c r="E55" s="5" t="s">
        <v>491</v>
      </c>
      <c r="F55" s="6"/>
    </row>
    <row r="56" spans="5:6" x14ac:dyDescent="0.25">
      <c r="E56" s="7" t="s">
        <v>2</v>
      </c>
      <c r="F56" s="8">
        <v>175831.26</v>
      </c>
    </row>
    <row r="57" spans="5:6" x14ac:dyDescent="0.25">
      <c r="E57" s="7" t="s">
        <v>49</v>
      </c>
      <c r="F57" s="8">
        <v>513154.11</v>
      </c>
    </row>
    <row r="58" spans="5:6" x14ac:dyDescent="0.25">
      <c r="E58" s="7" t="s">
        <v>77</v>
      </c>
      <c r="F58" s="8">
        <v>94351.4</v>
      </c>
    </row>
    <row r="59" spans="5:6" x14ac:dyDescent="0.25">
      <c r="E59" s="7" t="s">
        <v>306</v>
      </c>
      <c r="F59" s="8">
        <v>1390479.53</v>
      </c>
    </row>
    <row r="60" spans="5:6" x14ac:dyDescent="0.25">
      <c r="E60" s="7" t="s">
        <v>310</v>
      </c>
      <c r="F60" s="8">
        <v>58929.54</v>
      </c>
    </row>
    <row r="61" spans="5:6" x14ac:dyDescent="0.25">
      <c r="E61" s="7" t="s">
        <v>80</v>
      </c>
      <c r="F61" s="8">
        <v>126621</v>
      </c>
    </row>
    <row r="62" spans="5:6" ht="15.75" thickBot="1" x14ac:dyDescent="0.3">
      <c r="E62" s="9" t="s">
        <v>321</v>
      </c>
      <c r="F62" s="10">
        <f>SUM(F56:F61)</f>
        <v>2359366.84</v>
      </c>
    </row>
    <row r="63" spans="5:6" x14ac:dyDescent="0.25">
      <c r="E63" s="20" t="s">
        <v>492</v>
      </c>
      <c r="F63" s="6"/>
    </row>
    <row r="64" spans="5:6" x14ac:dyDescent="0.25">
      <c r="E64" s="7" t="s">
        <v>479</v>
      </c>
      <c r="F64" s="8">
        <v>80160</v>
      </c>
    </row>
    <row r="65" spans="5:6" x14ac:dyDescent="0.25">
      <c r="E65" s="7" t="s">
        <v>53</v>
      </c>
      <c r="F65" s="8">
        <v>5390</v>
      </c>
    </row>
    <row r="66" spans="5:6" x14ac:dyDescent="0.25">
      <c r="E66" s="7" t="s">
        <v>480</v>
      </c>
      <c r="F66" s="8">
        <v>10010</v>
      </c>
    </row>
    <row r="67" spans="5:6" x14ac:dyDescent="0.25">
      <c r="E67" s="7" t="s">
        <v>481</v>
      </c>
      <c r="F67" s="8">
        <v>50400</v>
      </c>
    </row>
    <row r="68" spans="5:6" x14ac:dyDescent="0.25">
      <c r="E68" s="7" t="s">
        <v>49</v>
      </c>
      <c r="F68" s="8">
        <v>229699.76</v>
      </c>
    </row>
    <row r="69" spans="5:6" x14ac:dyDescent="0.25">
      <c r="E69" s="7" t="s">
        <v>28</v>
      </c>
      <c r="F69" s="8">
        <v>108097.2</v>
      </c>
    </row>
    <row r="70" spans="5:6" x14ac:dyDescent="0.25">
      <c r="E70" s="7" t="s">
        <v>324</v>
      </c>
      <c r="F70" s="8">
        <v>1292.54</v>
      </c>
    </row>
    <row r="71" spans="5:6" x14ac:dyDescent="0.25">
      <c r="E71" s="7" t="s">
        <v>482</v>
      </c>
      <c r="F71" s="8">
        <v>160560</v>
      </c>
    </row>
    <row r="72" spans="5:6" x14ac:dyDescent="0.25">
      <c r="E72" s="7" t="s">
        <v>483</v>
      </c>
      <c r="F72" s="8">
        <v>15070</v>
      </c>
    </row>
    <row r="73" spans="5:6" x14ac:dyDescent="0.25">
      <c r="E73" s="7" t="s">
        <v>471</v>
      </c>
      <c r="F73" s="8">
        <v>24090</v>
      </c>
    </row>
    <row r="74" spans="5:6" x14ac:dyDescent="0.25">
      <c r="E74" s="7" t="s">
        <v>329</v>
      </c>
      <c r="F74" s="8">
        <v>75084</v>
      </c>
    </row>
    <row r="75" spans="5:6" x14ac:dyDescent="0.25">
      <c r="E75" s="7" t="s">
        <v>330</v>
      </c>
      <c r="F75" s="8">
        <v>11363</v>
      </c>
    </row>
    <row r="76" spans="5:6" x14ac:dyDescent="0.25">
      <c r="E76" s="7" t="s">
        <v>20</v>
      </c>
      <c r="F76" s="8">
        <v>11088</v>
      </c>
    </row>
    <row r="77" spans="5:6" x14ac:dyDescent="0.25">
      <c r="E77" s="7" t="s">
        <v>36</v>
      </c>
      <c r="F77" s="8">
        <v>963920</v>
      </c>
    </row>
    <row r="78" spans="5:6" ht="15.75" thickBot="1" x14ac:dyDescent="0.3">
      <c r="E78" s="9" t="s">
        <v>55</v>
      </c>
      <c r="F78" s="10">
        <f>SUM(F64:F77)</f>
        <v>1746224.5</v>
      </c>
    </row>
    <row r="79" spans="5:6" ht="16.5" thickBot="1" x14ac:dyDescent="0.3">
      <c r="E79" s="17" t="s">
        <v>124</v>
      </c>
      <c r="F79" s="15">
        <f>SUM(F78,F62,F54,F40,F30,F27,F24,F21,F18,F13)</f>
        <v>18013225.34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B65FE-7910-45DF-816F-37DB06B7FE55}">
  <dimension ref="B2:N159"/>
  <sheetViews>
    <sheetView zoomScaleNormal="100" workbookViewId="0">
      <selection sqref="A1:XFD1048576"/>
    </sheetView>
  </sheetViews>
  <sheetFormatPr defaultRowHeight="15" x14ac:dyDescent="0.25"/>
  <cols>
    <col min="1" max="1" width="5.140625" customWidth="1"/>
    <col min="2" max="2" width="66.42578125" customWidth="1"/>
    <col min="3" max="3" width="25.140625" customWidth="1"/>
    <col min="5" max="5" width="11.7109375" bestFit="1" customWidth="1"/>
    <col min="16" max="16" width="51" customWidth="1"/>
    <col min="17" max="17" width="48.42578125" customWidth="1"/>
  </cols>
  <sheetData>
    <row r="2" spans="2:3" ht="18.75" customHeight="1" x14ac:dyDescent="0.25">
      <c r="B2" s="29" t="s">
        <v>458</v>
      </c>
      <c r="C2" s="29"/>
    </row>
    <row r="3" spans="2:3" x14ac:dyDescent="0.25">
      <c r="B3" s="29"/>
      <c r="C3" s="29"/>
    </row>
    <row r="4" spans="2:3" ht="18.75" x14ac:dyDescent="0.3">
      <c r="B4" s="26"/>
      <c r="C4" s="26"/>
    </row>
    <row r="5" spans="2:3" ht="18.75" x14ac:dyDescent="0.3">
      <c r="B5" s="26"/>
      <c r="C5" s="26"/>
    </row>
    <row r="6" spans="2:3" ht="18.75" x14ac:dyDescent="0.3">
      <c r="B6" s="26"/>
      <c r="C6" s="26"/>
    </row>
    <row r="7" spans="2:3" ht="19.5" thickBot="1" x14ac:dyDescent="0.35">
      <c r="B7" s="26"/>
      <c r="C7" s="26"/>
    </row>
    <row r="8" spans="2:3" ht="15.75" x14ac:dyDescent="0.25">
      <c r="B8" s="1" t="s">
        <v>0</v>
      </c>
      <c r="C8" s="2"/>
    </row>
    <row r="9" spans="2:3" ht="16.5" thickBot="1" x14ac:dyDescent="0.3">
      <c r="B9" s="3" t="s">
        <v>1</v>
      </c>
      <c r="C9" s="4" t="s">
        <v>494</v>
      </c>
    </row>
    <row r="10" spans="2:3" x14ac:dyDescent="0.25">
      <c r="B10" s="5" t="s">
        <v>493</v>
      </c>
      <c r="C10" s="6"/>
    </row>
    <row r="11" spans="2:3" x14ac:dyDescent="0.25">
      <c r="B11" s="7" t="s">
        <v>476</v>
      </c>
      <c r="C11" s="16">
        <v>732720</v>
      </c>
    </row>
    <row r="12" spans="2:3" x14ac:dyDescent="0.25">
      <c r="B12" s="7" t="s">
        <v>495</v>
      </c>
      <c r="C12" s="16">
        <v>787440</v>
      </c>
    </row>
    <row r="13" spans="2:3" x14ac:dyDescent="0.25">
      <c r="B13" s="7" t="s">
        <v>496</v>
      </c>
      <c r="C13" s="16">
        <v>788040</v>
      </c>
    </row>
    <row r="14" spans="2:3" x14ac:dyDescent="0.25">
      <c r="B14" s="7" t="s">
        <v>26</v>
      </c>
      <c r="C14" s="16">
        <v>749880</v>
      </c>
    </row>
    <row r="15" spans="2:3" x14ac:dyDescent="0.25">
      <c r="B15" s="7" t="s">
        <v>9</v>
      </c>
      <c r="C15" s="16">
        <v>976800</v>
      </c>
    </row>
    <row r="16" spans="2:3" x14ac:dyDescent="0.25">
      <c r="B16" s="7" t="s">
        <v>497</v>
      </c>
      <c r="C16" s="16">
        <v>1269070</v>
      </c>
    </row>
    <row r="17" spans="2:3" x14ac:dyDescent="0.25">
      <c r="B17" s="7" t="s">
        <v>498</v>
      </c>
      <c r="C17" s="16">
        <v>368160</v>
      </c>
    </row>
    <row r="18" spans="2:3" x14ac:dyDescent="0.25">
      <c r="B18" s="7" t="s">
        <v>499</v>
      </c>
      <c r="C18" s="16">
        <v>53302.49</v>
      </c>
    </row>
    <row r="19" spans="2:3" ht="15.75" thickBot="1" x14ac:dyDescent="0.3">
      <c r="B19" s="9" t="s">
        <v>500</v>
      </c>
      <c r="C19" s="10">
        <f>SUM(C11:C18)</f>
        <v>5725412.4900000002</v>
      </c>
    </row>
    <row r="20" spans="2:3" ht="16.5" thickBot="1" x14ac:dyDescent="0.3">
      <c r="B20" s="17" t="s">
        <v>65</v>
      </c>
      <c r="C20" s="15">
        <f>SUM(C19)</f>
        <v>5725412.4900000002</v>
      </c>
    </row>
    <row r="21" spans="2:3" x14ac:dyDescent="0.25">
      <c r="B21" s="5" t="s">
        <v>66</v>
      </c>
      <c r="C21" s="6"/>
    </row>
    <row r="22" spans="2:3" x14ac:dyDescent="0.25">
      <c r="B22" s="7" t="s">
        <v>501</v>
      </c>
      <c r="C22" s="16">
        <v>141683449.30000001</v>
      </c>
    </row>
    <row r="23" spans="2:3" ht="15.75" thickBot="1" x14ac:dyDescent="0.3">
      <c r="B23" s="9" t="s">
        <v>67</v>
      </c>
      <c r="C23" s="10">
        <f>SUM(C22:C22)</f>
        <v>141683449.30000001</v>
      </c>
    </row>
    <row r="24" spans="2:3" ht="16.5" thickBot="1" x14ac:dyDescent="0.3">
      <c r="B24" s="17" t="s">
        <v>68</v>
      </c>
      <c r="C24" s="15">
        <f>SUM(C23,C19)</f>
        <v>147408861.79000002</v>
      </c>
    </row>
    <row r="29" spans="2:3" x14ac:dyDescent="0.25">
      <c r="B29" t="s">
        <v>463</v>
      </c>
    </row>
    <row r="32" spans="2:3" x14ac:dyDescent="0.25">
      <c r="B32" t="s">
        <v>464</v>
      </c>
    </row>
    <row r="35" spans="2:2" x14ac:dyDescent="0.25">
      <c r="B35" t="s">
        <v>465</v>
      </c>
    </row>
    <row r="38" spans="2:2" x14ac:dyDescent="0.25">
      <c r="B38" t="s">
        <v>466</v>
      </c>
    </row>
    <row r="63" spans="13:13" x14ac:dyDescent="0.25">
      <c r="M63" s="27"/>
    </row>
    <row r="64" spans="13:13" x14ac:dyDescent="0.25">
      <c r="M64" s="27" t="s">
        <v>464</v>
      </c>
    </row>
    <row r="65" spans="13:13" x14ac:dyDescent="0.25">
      <c r="M65" s="27"/>
    </row>
    <row r="66" spans="13:13" x14ac:dyDescent="0.25">
      <c r="M66" s="27" t="s">
        <v>465</v>
      </c>
    </row>
    <row r="69" spans="13:13" x14ac:dyDescent="0.25">
      <c r="M69" s="27" t="s">
        <v>466</v>
      </c>
    </row>
    <row r="102" spans="14:14" x14ac:dyDescent="0.25">
      <c r="N102" t="s">
        <v>463</v>
      </c>
    </row>
    <row r="105" spans="14:14" x14ac:dyDescent="0.25">
      <c r="N105" t="s">
        <v>464</v>
      </c>
    </row>
    <row r="108" spans="14:14" x14ac:dyDescent="0.25">
      <c r="N108" t="s">
        <v>465</v>
      </c>
    </row>
    <row r="111" spans="14:14" x14ac:dyDescent="0.25">
      <c r="N111" t="s">
        <v>466</v>
      </c>
    </row>
    <row r="155" spans="5:5" x14ac:dyDescent="0.25">
      <c r="E155" s="28"/>
    </row>
    <row r="156" spans="5:5" x14ac:dyDescent="0.25">
      <c r="E156" s="28"/>
    </row>
    <row r="157" spans="5:5" x14ac:dyDescent="0.25">
      <c r="E157" s="28"/>
    </row>
    <row r="158" spans="5:5" x14ac:dyDescent="0.25">
      <c r="E158" s="28"/>
    </row>
    <row r="159" spans="5:5" x14ac:dyDescent="0.25">
      <c r="E159" s="28"/>
    </row>
  </sheetData>
  <mergeCells count="1">
    <mergeCell ref="B2:C3"/>
  </mergeCells>
  <pageMargins left="0.7" right="0.7" top="0.75" bottom="0.75" header="0.3" footer="0.3"/>
  <pageSetup paperSize="9" scale="90" orientation="portrait" r:id="rId1"/>
  <colBreaks count="1" manualBreakCount="1">
    <brk id="3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E108-D45D-490A-804A-48ECED6B50C4}">
  <dimension ref="E4:F59"/>
  <sheetViews>
    <sheetView topLeftCell="A40" workbookViewId="0">
      <selection activeCell="L7" sqref="L7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507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280</v>
      </c>
      <c r="F8" s="6"/>
    </row>
    <row r="9" spans="5:6" x14ac:dyDescent="0.25">
      <c r="E9" s="7" t="s">
        <v>115</v>
      </c>
      <c r="F9" s="8">
        <v>524493.36</v>
      </c>
    </row>
    <row r="10" spans="5:6" x14ac:dyDescent="0.25">
      <c r="E10" s="7" t="s">
        <v>505</v>
      </c>
      <c r="F10" s="8">
        <v>39048</v>
      </c>
    </row>
    <row r="11" spans="5:6" x14ac:dyDescent="0.25">
      <c r="E11" s="7" t="s">
        <v>26</v>
      </c>
      <c r="F11" s="8">
        <v>7120173.5999999996</v>
      </c>
    </row>
    <row r="12" spans="5:6" x14ac:dyDescent="0.25">
      <c r="E12" s="7" t="s">
        <v>506</v>
      </c>
      <c r="F12" s="8">
        <v>52608.6</v>
      </c>
    </row>
    <row r="13" spans="5:6" x14ac:dyDescent="0.25">
      <c r="E13" s="7" t="s">
        <v>335</v>
      </c>
      <c r="F13" s="8">
        <v>666540</v>
      </c>
    </row>
    <row r="14" spans="5:6" x14ac:dyDescent="0.25">
      <c r="E14" s="7" t="s">
        <v>336</v>
      </c>
      <c r="F14" s="8">
        <v>2557668</v>
      </c>
    </row>
    <row r="15" spans="5:6" ht="15.75" thickBot="1" x14ac:dyDescent="0.3">
      <c r="E15" s="9" t="s">
        <v>7</v>
      </c>
      <c r="F15" s="10">
        <f>SUM(F9:F14)</f>
        <v>10960531.559999999</v>
      </c>
    </row>
    <row r="16" spans="5:6" x14ac:dyDescent="0.25">
      <c r="E16" s="5" t="s">
        <v>484</v>
      </c>
      <c r="F16" s="6"/>
    </row>
    <row r="17" spans="5:6" x14ac:dyDescent="0.25">
      <c r="E17" s="7" t="s">
        <v>26</v>
      </c>
      <c r="F17" s="8">
        <v>597969</v>
      </c>
    </row>
    <row r="18" spans="5:6" x14ac:dyDescent="0.25">
      <c r="E18" s="7" t="s">
        <v>289</v>
      </c>
      <c r="F18" s="8">
        <v>621828.9</v>
      </c>
    </row>
    <row r="19" spans="5:6" x14ac:dyDescent="0.25">
      <c r="E19" s="7" t="s">
        <v>111</v>
      </c>
      <c r="F19" s="8">
        <v>102960</v>
      </c>
    </row>
    <row r="20" spans="5:6" ht="15.75" thickBot="1" x14ac:dyDescent="0.3">
      <c r="E20" s="9" t="s">
        <v>290</v>
      </c>
      <c r="F20" s="10">
        <f>SUM(F17:F19)</f>
        <v>1322757.8999999999</v>
      </c>
    </row>
    <row r="21" spans="5:6" x14ac:dyDescent="0.25">
      <c r="E21" s="5" t="s">
        <v>508</v>
      </c>
      <c r="F21" s="6"/>
    </row>
    <row r="22" spans="5:6" x14ac:dyDescent="0.25">
      <c r="E22" s="7" t="s">
        <v>473</v>
      </c>
      <c r="F22" s="8">
        <v>2980791</v>
      </c>
    </row>
    <row r="23" spans="5:6" ht="15.75" thickBot="1" x14ac:dyDescent="0.3">
      <c r="E23" s="9" t="s">
        <v>299</v>
      </c>
      <c r="F23" s="10">
        <f>SUM(F22:F22)</f>
        <v>2980791</v>
      </c>
    </row>
    <row r="24" spans="5:6" x14ac:dyDescent="0.25">
      <c r="E24" s="5" t="s">
        <v>509</v>
      </c>
      <c r="F24" s="6"/>
    </row>
    <row r="25" spans="5:6" x14ac:dyDescent="0.25">
      <c r="E25" s="7" t="s">
        <v>503</v>
      </c>
      <c r="F25" s="8">
        <v>418000</v>
      </c>
    </row>
    <row r="26" spans="5:6" ht="15.75" thickBot="1" x14ac:dyDescent="0.3">
      <c r="E26" s="9" t="s">
        <v>474</v>
      </c>
      <c r="F26" s="10">
        <f>SUM(F25:F25)</f>
        <v>418000</v>
      </c>
    </row>
    <row r="27" spans="5:6" x14ac:dyDescent="0.25">
      <c r="E27" s="20" t="s">
        <v>510</v>
      </c>
      <c r="F27" s="6"/>
    </row>
    <row r="28" spans="5:6" x14ac:dyDescent="0.25">
      <c r="E28" s="7" t="s">
        <v>83</v>
      </c>
      <c r="F28" s="8">
        <v>1656581.85</v>
      </c>
    </row>
    <row r="29" spans="5:6" x14ac:dyDescent="0.25">
      <c r="E29" s="7" t="s">
        <v>84</v>
      </c>
      <c r="F29" s="8">
        <v>503718.6</v>
      </c>
    </row>
    <row r="30" spans="5:6" x14ac:dyDescent="0.25">
      <c r="E30" s="7" t="s">
        <v>97</v>
      </c>
      <c r="F30" s="8">
        <v>109516.33</v>
      </c>
    </row>
    <row r="31" spans="5:6" x14ac:dyDescent="0.25">
      <c r="E31" s="7" t="s">
        <v>92</v>
      </c>
      <c r="F31" s="8">
        <v>1444188.9</v>
      </c>
    </row>
    <row r="32" spans="5:6" x14ac:dyDescent="0.25">
      <c r="E32" s="7" t="s">
        <v>310</v>
      </c>
      <c r="F32" s="8">
        <v>601192.02</v>
      </c>
    </row>
    <row r="33" spans="5:6" x14ac:dyDescent="0.25">
      <c r="E33" s="7" t="s">
        <v>80</v>
      </c>
      <c r="F33" s="8">
        <v>545067.05000000005</v>
      </c>
    </row>
    <row r="34" spans="5:6" ht="15.75" thickBot="1" x14ac:dyDescent="0.3">
      <c r="E34" s="25" t="s">
        <v>100</v>
      </c>
      <c r="F34" s="10">
        <f>SUM(F28:F33)</f>
        <v>4860264.75</v>
      </c>
    </row>
    <row r="35" spans="5:6" x14ac:dyDescent="0.25">
      <c r="E35" s="20" t="s">
        <v>511</v>
      </c>
      <c r="F35" s="6"/>
    </row>
    <row r="36" spans="5:6" x14ac:dyDescent="0.25">
      <c r="E36" s="7" t="s">
        <v>84</v>
      </c>
      <c r="F36" s="8">
        <v>270289.90999999997</v>
      </c>
    </row>
    <row r="37" spans="5:6" x14ac:dyDescent="0.25">
      <c r="E37" s="7" t="s">
        <v>53</v>
      </c>
      <c r="F37" s="8">
        <v>327242.3</v>
      </c>
    </row>
    <row r="38" spans="5:6" x14ac:dyDescent="0.25">
      <c r="E38" s="7" t="s">
        <v>85</v>
      </c>
      <c r="F38" s="8">
        <v>1185800</v>
      </c>
    </row>
    <row r="39" spans="5:6" x14ac:dyDescent="0.25">
      <c r="E39" s="7" t="s">
        <v>502</v>
      </c>
      <c r="F39" s="8">
        <v>216975</v>
      </c>
    </row>
    <row r="40" spans="5:6" x14ac:dyDescent="0.25">
      <c r="E40" s="7" t="s">
        <v>97</v>
      </c>
      <c r="F40" s="8">
        <v>1189698.1299999999</v>
      </c>
    </row>
    <row r="41" spans="5:6" x14ac:dyDescent="0.25">
      <c r="E41" s="7" t="s">
        <v>88</v>
      </c>
      <c r="F41" s="8">
        <v>2175615.75</v>
      </c>
    </row>
    <row r="42" spans="5:6" x14ac:dyDescent="0.25">
      <c r="E42" s="7" t="s">
        <v>91</v>
      </c>
      <c r="F42" s="8">
        <v>7964.88</v>
      </c>
    </row>
    <row r="43" spans="5:6" x14ac:dyDescent="0.25">
      <c r="E43" s="7" t="s">
        <v>306</v>
      </c>
      <c r="F43" s="8">
        <v>1891795.05</v>
      </c>
    </row>
    <row r="44" spans="5:6" x14ac:dyDescent="0.25">
      <c r="E44" s="7" t="s">
        <v>310</v>
      </c>
      <c r="F44" s="8">
        <v>1034079.99</v>
      </c>
    </row>
    <row r="45" spans="5:6" x14ac:dyDescent="0.25">
      <c r="E45" s="7" t="s">
        <v>318</v>
      </c>
      <c r="F45" s="8">
        <v>1220948.8500000001</v>
      </c>
    </row>
    <row r="46" spans="5:6" ht="15.75" thickBot="1" x14ac:dyDescent="0.3">
      <c r="E46" s="9" t="s">
        <v>95</v>
      </c>
      <c r="F46" s="10">
        <f>SUM(F36:F45)</f>
        <v>9520409.8599999994</v>
      </c>
    </row>
    <row r="47" spans="5:6" x14ac:dyDescent="0.25">
      <c r="E47" s="5" t="s">
        <v>512</v>
      </c>
      <c r="F47" s="6"/>
    </row>
    <row r="48" spans="5:6" x14ac:dyDescent="0.25">
      <c r="E48" s="7" t="s">
        <v>306</v>
      </c>
      <c r="F48" s="8">
        <v>283038.42</v>
      </c>
    </row>
    <row r="49" spans="5:6" ht="15.75" thickBot="1" x14ac:dyDescent="0.3">
      <c r="E49" s="9" t="s">
        <v>321</v>
      </c>
      <c r="F49" s="10">
        <f>SUM(F48:F48)</f>
        <v>283038.42</v>
      </c>
    </row>
    <row r="50" spans="5:6" x14ac:dyDescent="0.25">
      <c r="E50" s="20" t="s">
        <v>513</v>
      </c>
      <c r="F50" s="6"/>
    </row>
    <row r="51" spans="5:6" x14ac:dyDescent="0.25">
      <c r="E51" s="7" t="s">
        <v>504</v>
      </c>
      <c r="F51" s="8">
        <v>44400</v>
      </c>
    </row>
    <row r="52" spans="5:6" x14ac:dyDescent="0.25">
      <c r="E52" s="7" t="s">
        <v>482</v>
      </c>
      <c r="F52" s="8">
        <v>14400</v>
      </c>
    </row>
    <row r="53" spans="5:6" x14ac:dyDescent="0.25">
      <c r="E53" s="7" t="s">
        <v>335</v>
      </c>
      <c r="F53" s="8">
        <v>122870</v>
      </c>
    </row>
    <row r="54" spans="5:6" x14ac:dyDescent="0.25">
      <c r="E54" s="7" t="s">
        <v>108</v>
      </c>
      <c r="F54" s="8">
        <v>746799</v>
      </c>
    </row>
    <row r="55" spans="5:6" ht="15.75" thickBot="1" x14ac:dyDescent="0.3">
      <c r="E55" s="9" t="s">
        <v>55</v>
      </c>
      <c r="F55" s="10">
        <f>SUM(F51:F54)</f>
        <v>928469</v>
      </c>
    </row>
    <row r="56" spans="5:6" x14ac:dyDescent="0.25">
      <c r="E56" s="5" t="s">
        <v>514</v>
      </c>
      <c r="F56" s="6"/>
    </row>
    <row r="57" spans="5:6" x14ac:dyDescent="0.25">
      <c r="E57" s="7" t="s">
        <v>60</v>
      </c>
      <c r="F57" s="8">
        <v>46675.199999999997</v>
      </c>
    </row>
    <row r="58" spans="5:6" ht="15.75" thickBot="1" x14ac:dyDescent="0.3">
      <c r="E58" s="9" t="s">
        <v>119</v>
      </c>
      <c r="F58" s="10">
        <f>SUM(F57:F57)</f>
        <v>46675.199999999997</v>
      </c>
    </row>
    <row r="59" spans="5:6" ht="16.5" thickBot="1" x14ac:dyDescent="0.3">
      <c r="E59" s="17" t="s">
        <v>124</v>
      </c>
      <c r="F59" s="15">
        <f>SUM(F58,F55,F49,F46,F34,F26,F23,F20,F15)</f>
        <v>31320937.689999994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ED3A7-8668-4F6B-B253-1B193608AD0D}">
  <dimension ref="B2:XFD181"/>
  <sheetViews>
    <sheetView topLeftCell="A46" workbookViewId="0">
      <selection activeCell="J19" sqref="J19"/>
    </sheetView>
  </sheetViews>
  <sheetFormatPr defaultRowHeight="15" x14ac:dyDescent="0.25"/>
  <cols>
    <col min="1" max="1" width="5.140625" customWidth="1"/>
    <col min="2" max="2" width="66.42578125" customWidth="1"/>
    <col min="3" max="3" width="25.140625" customWidth="1"/>
    <col min="5" max="5" width="11.7109375" bestFit="1" customWidth="1"/>
    <col min="16" max="16" width="51" customWidth="1"/>
    <col min="17" max="17" width="48.42578125" customWidth="1"/>
  </cols>
  <sheetData>
    <row r="2" spans="2:3" ht="18.75" customHeight="1" x14ac:dyDescent="0.25">
      <c r="B2" s="29" t="s">
        <v>458</v>
      </c>
      <c r="C2" s="29"/>
    </row>
    <row r="3" spans="2:3" x14ac:dyDescent="0.25">
      <c r="B3" s="29"/>
      <c r="C3" s="29"/>
    </row>
    <row r="4" spans="2:3" ht="18.75" x14ac:dyDescent="0.3">
      <c r="B4" s="26"/>
      <c r="C4" s="26"/>
    </row>
    <row r="5" spans="2:3" ht="18.75" x14ac:dyDescent="0.3">
      <c r="B5" s="26"/>
      <c r="C5" s="26"/>
    </row>
    <row r="6" spans="2:3" ht="18.75" x14ac:dyDescent="0.3">
      <c r="B6" s="26"/>
      <c r="C6" s="26"/>
    </row>
    <row r="7" spans="2:3" ht="19.5" thickBot="1" x14ac:dyDescent="0.35">
      <c r="B7" s="26"/>
      <c r="C7" s="26"/>
    </row>
    <row r="8" spans="2:3" ht="15.75" x14ac:dyDescent="0.25">
      <c r="B8" s="1" t="s">
        <v>0</v>
      </c>
      <c r="C8" s="2"/>
    </row>
    <row r="9" spans="2:3" ht="16.5" thickBot="1" x14ac:dyDescent="0.3">
      <c r="B9" s="3" t="s">
        <v>1</v>
      </c>
      <c r="C9" s="4" t="s">
        <v>515</v>
      </c>
    </row>
    <row r="10" spans="2:3" x14ac:dyDescent="0.25">
      <c r="B10" s="5" t="s">
        <v>516</v>
      </c>
      <c r="C10" s="6"/>
    </row>
    <row r="11" spans="2:3" x14ac:dyDescent="0.25">
      <c r="B11" s="7" t="s">
        <v>517</v>
      </c>
      <c r="C11" s="8">
        <v>232124.01</v>
      </c>
    </row>
    <row r="12" spans="2:3" x14ac:dyDescent="0.25">
      <c r="B12" s="7" t="s">
        <v>33</v>
      </c>
      <c r="C12" s="8">
        <v>56558.65</v>
      </c>
    </row>
    <row r="13" spans="2:3" x14ac:dyDescent="0.25">
      <c r="B13" s="7" t="s">
        <v>32</v>
      </c>
      <c r="C13" s="8">
        <v>720276</v>
      </c>
    </row>
    <row r="14" spans="2:3" x14ac:dyDescent="0.25">
      <c r="B14" s="7" t="s">
        <v>361</v>
      </c>
      <c r="C14" s="8">
        <v>74188.800000000003</v>
      </c>
    </row>
    <row r="15" spans="2:3" x14ac:dyDescent="0.25">
      <c r="B15" s="7" t="s">
        <v>362</v>
      </c>
      <c r="C15" s="8">
        <v>961991.86</v>
      </c>
    </row>
    <row r="16" spans="2:3" x14ac:dyDescent="0.25">
      <c r="B16" s="7" t="s">
        <v>364</v>
      </c>
      <c r="C16" s="8">
        <v>77882.740000000005</v>
      </c>
    </row>
    <row r="17" spans="2:3" x14ac:dyDescent="0.25">
      <c r="B17" s="7" t="s">
        <v>365</v>
      </c>
      <c r="C17" s="8">
        <v>11116.8</v>
      </c>
    </row>
    <row r="18" spans="2:3" x14ac:dyDescent="0.25">
      <c r="B18" s="7" t="s">
        <v>284</v>
      </c>
      <c r="C18" s="8">
        <v>128400</v>
      </c>
    </row>
    <row r="19" spans="2:3" x14ac:dyDescent="0.25">
      <c r="B19" s="7" t="s">
        <v>518</v>
      </c>
      <c r="C19" s="8">
        <v>59433.599999999999</v>
      </c>
    </row>
    <row r="20" spans="2:3" x14ac:dyDescent="0.25">
      <c r="B20" s="7" t="s">
        <v>283</v>
      </c>
      <c r="C20" s="8">
        <v>984</v>
      </c>
    </row>
    <row r="21" spans="2:3" x14ac:dyDescent="0.25">
      <c r="B21" s="7" t="s">
        <v>366</v>
      </c>
      <c r="C21" s="8">
        <v>41280.410000000003</v>
      </c>
    </row>
    <row r="22" spans="2:3" x14ac:dyDescent="0.25">
      <c r="B22" s="7" t="s">
        <v>519</v>
      </c>
      <c r="C22" s="8">
        <v>82824</v>
      </c>
    </row>
    <row r="23" spans="2:3" x14ac:dyDescent="0.25">
      <c r="B23" s="7" t="s">
        <v>520</v>
      </c>
      <c r="C23" s="8">
        <v>147852</v>
      </c>
    </row>
    <row r="24" spans="2:3" x14ac:dyDescent="0.25">
      <c r="B24" s="7" t="s">
        <v>371</v>
      </c>
      <c r="C24" s="8">
        <v>148040</v>
      </c>
    </row>
    <row r="25" spans="2:3" x14ac:dyDescent="0.25">
      <c r="B25" s="7" t="s">
        <v>521</v>
      </c>
      <c r="C25" s="8">
        <v>366292.2</v>
      </c>
    </row>
    <row r="26" spans="2:3" x14ac:dyDescent="0.25">
      <c r="B26" s="7" t="s">
        <v>522</v>
      </c>
      <c r="C26" s="8">
        <v>5648.16</v>
      </c>
    </row>
    <row r="27" spans="2:3" x14ac:dyDescent="0.25">
      <c r="B27" s="7" t="s">
        <v>26</v>
      </c>
      <c r="C27" s="8">
        <v>315683.58</v>
      </c>
    </row>
    <row r="28" spans="2:3" x14ac:dyDescent="0.25">
      <c r="B28" s="7" t="s">
        <v>25</v>
      </c>
      <c r="C28" s="8">
        <v>2060000</v>
      </c>
    </row>
    <row r="29" spans="2:3" x14ac:dyDescent="0.25">
      <c r="B29" s="7" t="s">
        <v>374</v>
      </c>
      <c r="C29" s="8">
        <v>72000</v>
      </c>
    </row>
    <row r="30" spans="2:3" x14ac:dyDescent="0.25">
      <c r="B30" s="7" t="s">
        <v>523</v>
      </c>
      <c r="C30" s="8">
        <v>5677.2</v>
      </c>
    </row>
    <row r="31" spans="2:3" x14ac:dyDescent="0.25">
      <c r="B31" s="7" t="s">
        <v>524</v>
      </c>
      <c r="C31" s="8">
        <v>14004</v>
      </c>
    </row>
    <row r="32" spans="2:3" x14ac:dyDescent="0.25">
      <c r="B32" s="7" t="s">
        <v>44</v>
      </c>
      <c r="C32" s="8">
        <v>224400</v>
      </c>
    </row>
    <row r="33" spans="2:3" x14ac:dyDescent="0.25">
      <c r="B33" s="7" t="s">
        <v>525</v>
      </c>
      <c r="C33" s="8">
        <v>42000</v>
      </c>
    </row>
    <row r="34" spans="2:3" x14ac:dyDescent="0.25">
      <c r="B34" s="7" t="s">
        <v>526</v>
      </c>
      <c r="C34" s="8">
        <v>13680</v>
      </c>
    </row>
    <row r="35" spans="2:3" x14ac:dyDescent="0.25">
      <c r="B35" s="7" t="s">
        <v>527</v>
      </c>
      <c r="C35" s="8">
        <v>138574</v>
      </c>
    </row>
    <row r="36" spans="2:3" x14ac:dyDescent="0.25">
      <c r="B36" s="7" t="s">
        <v>528</v>
      </c>
      <c r="C36" s="8">
        <v>6864</v>
      </c>
    </row>
    <row r="37" spans="2:3" x14ac:dyDescent="0.25">
      <c r="B37" s="7" t="s">
        <v>21</v>
      </c>
      <c r="C37" s="8">
        <v>848400</v>
      </c>
    </row>
    <row r="38" spans="2:3" x14ac:dyDescent="0.25">
      <c r="B38" s="7" t="s">
        <v>20</v>
      </c>
      <c r="C38" s="8">
        <v>184476</v>
      </c>
    </row>
    <row r="39" spans="2:3" x14ac:dyDescent="0.25">
      <c r="B39" s="7" t="s">
        <v>529</v>
      </c>
      <c r="C39" s="8">
        <v>10296</v>
      </c>
    </row>
    <row r="40" spans="2:3" x14ac:dyDescent="0.25">
      <c r="B40" s="7" t="s">
        <v>378</v>
      </c>
      <c r="C40" s="8">
        <v>259489.51</v>
      </c>
    </row>
    <row r="41" spans="2:3" x14ac:dyDescent="0.25">
      <c r="B41" s="7" t="s">
        <v>19</v>
      </c>
      <c r="C41" s="8">
        <v>111155</v>
      </c>
    </row>
    <row r="42" spans="2:3" x14ac:dyDescent="0.25">
      <c r="B42" s="7" t="s">
        <v>379</v>
      </c>
      <c r="C42" s="8">
        <v>357415.5</v>
      </c>
    </row>
    <row r="43" spans="2:3" x14ac:dyDescent="0.25">
      <c r="B43" s="7" t="s">
        <v>530</v>
      </c>
      <c r="C43" s="8">
        <v>73794</v>
      </c>
    </row>
    <row r="44" spans="2:3" x14ac:dyDescent="0.25">
      <c r="B44" s="7" t="s">
        <v>17</v>
      </c>
      <c r="C44" s="8">
        <v>52464</v>
      </c>
    </row>
    <row r="45" spans="2:3" x14ac:dyDescent="0.25">
      <c r="B45" s="7" t="s">
        <v>380</v>
      </c>
      <c r="C45" s="8">
        <v>4800</v>
      </c>
    </row>
    <row r="46" spans="2:3" x14ac:dyDescent="0.25">
      <c r="B46" s="7" t="s">
        <v>531</v>
      </c>
      <c r="C46" s="8">
        <v>126737.87</v>
      </c>
    </row>
    <row r="47" spans="2:3" x14ac:dyDescent="0.25">
      <c r="B47" s="7" t="s">
        <v>381</v>
      </c>
      <c r="C47" s="8">
        <v>4583561.57</v>
      </c>
    </row>
    <row r="48" spans="2:3" x14ac:dyDescent="0.25">
      <c r="B48" s="7" t="s">
        <v>16</v>
      </c>
      <c r="C48" s="8">
        <v>1116566.3999999999</v>
      </c>
    </row>
    <row r="49" spans="2:3 16384:16384" x14ac:dyDescent="0.25">
      <c r="B49" s="7" t="s">
        <v>532</v>
      </c>
      <c r="C49" s="8">
        <v>140160</v>
      </c>
    </row>
    <row r="50" spans="2:3 16384:16384" x14ac:dyDescent="0.25">
      <c r="B50" s="7" t="s">
        <v>56</v>
      </c>
      <c r="C50" s="8">
        <v>32023.66</v>
      </c>
    </row>
    <row r="51" spans="2:3 16384:16384" x14ac:dyDescent="0.25">
      <c r="B51" s="7" t="s">
        <v>533</v>
      </c>
      <c r="C51" s="8">
        <v>843062.26</v>
      </c>
    </row>
    <row r="52" spans="2:3 16384:16384" x14ac:dyDescent="0.25">
      <c r="B52" s="7" t="s">
        <v>534</v>
      </c>
      <c r="C52" s="8">
        <v>100000</v>
      </c>
    </row>
    <row r="53" spans="2:3 16384:16384" x14ac:dyDescent="0.25">
      <c r="B53" s="7" t="s">
        <v>535</v>
      </c>
      <c r="C53" s="8">
        <v>100000</v>
      </c>
    </row>
    <row r="54" spans="2:3 16384:16384" x14ac:dyDescent="0.25">
      <c r="B54" s="7" t="s">
        <v>536</v>
      </c>
      <c r="C54" s="8">
        <v>1800000</v>
      </c>
    </row>
    <row r="55" spans="2:3 16384:16384" ht="15.75" thickBot="1" x14ac:dyDescent="0.3">
      <c r="B55" s="9" t="s">
        <v>34</v>
      </c>
      <c r="C55" s="10">
        <f>SUM(C11:C54)</f>
        <v>16752177.780000001</v>
      </c>
    </row>
    <row r="56" spans="2:3 16384:16384" ht="16.5" thickBot="1" x14ac:dyDescent="0.3">
      <c r="B56" s="17" t="s">
        <v>65</v>
      </c>
      <c r="C56" s="15">
        <f>SUM(C55)</f>
        <v>16752177.780000001</v>
      </c>
    </row>
    <row r="57" spans="2:3 16384:16384" x14ac:dyDescent="0.25">
      <c r="B57" s="5" t="s">
        <v>408</v>
      </c>
      <c r="C57" s="6"/>
    </row>
    <row r="58" spans="2:3 16384:16384" x14ac:dyDescent="0.25">
      <c r="B58" s="7" t="s">
        <v>409</v>
      </c>
      <c r="C58" s="16">
        <v>4148</v>
      </c>
    </row>
    <row r="59" spans="2:3 16384:16384" x14ac:dyDescent="0.25">
      <c r="B59" s="7" t="s">
        <v>537</v>
      </c>
      <c r="C59" s="16">
        <v>17258.509999999998</v>
      </c>
    </row>
    <row r="60" spans="2:3 16384:16384" ht="15.75" thickBot="1" x14ac:dyDescent="0.3">
      <c r="B60" s="9" t="s">
        <v>67</v>
      </c>
      <c r="C60" s="10">
        <f>SUM(C58:C59)</f>
        <v>21406.51</v>
      </c>
      <c r="XFD60">
        <f>SUM(A60:XFC60)</f>
        <v>21406.51</v>
      </c>
    </row>
    <row r="61" spans="2:3 16384:16384" ht="16.5" thickBot="1" x14ac:dyDescent="0.3">
      <c r="B61" s="17" t="s">
        <v>68</v>
      </c>
      <c r="C61" s="15">
        <f>SUM(C60,C56)</f>
        <v>16773584.290000001</v>
      </c>
    </row>
    <row r="65" spans="2:2" x14ac:dyDescent="0.25">
      <c r="B65" t="s">
        <v>463</v>
      </c>
    </row>
    <row r="68" spans="2:2" x14ac:dyDescent="0.25">
      <c r="B68" t="s">
        <v>464</v>
      </c>
    </row>
    <row r="71" spans="2:2" x14ac:dyDescent="0.25">
      <c r="B71" t="s">
        <v>465</v>
      </c>
    </row>
    <row r="74" spans="2:2" x14ac:dyDescent="0.25">
      <c r="B74" t="s">
        <v>466</v>
      </c>
    </row>
    <row r="84" spans="13:13" x14ac:dyDescent="0.25">
      <c r="M84" s="27"/>
    </row>
    <row r="85" spans="13:13" x14ac:dyDescent="0.25">
      <c r="M85" s="27" t="s">
        <v>464</v>
      </c>
    </row>
    <row r="86" spans="13:13" x14ac:dyDescent="0.25">
      <c r="M86" s="27"/>
    </row>
    <row r="87" spans="13:13" x14ac:dyDescent="0.25">
      <c r="M87" s="27" t="s">
        <v>465</v>
      </c>
    </row>
    <row r="90" spans="13:13" x14ac:dyDescent="0.25">
      <c r="M90" s="27" t="s">
        <v>466</v>
      </c>
    </row>
    <row r="124" spans="14:14" x14ac:dyDescent="0.25">
      <c r="N124" t="s">
        <v>463</v>
      </c>
    </row>
    <row r="127" spans="14:14" x14ac:dyDescent="0.25">
      <c r="N127" t="s">
        <v>464</v>
      </c>
    </row>
    <row r="130" spans="14:14" x14ac:dyDescent="0.25">
      <c r="N130" t="s">
        <v>465</v>
      </c>
    </row>
    <row r="133" spans="14:14" x14ac:dyDescent="0.25">
      <c r="N133" t="s">
        <v>466</v>
      </c>
    </row>
    <row r="177" spans="5:5" x14ac:dyDescent="0.25">
      <c r="E177" s="28"/>
    </row>
    <row r="178" spans="5:5" x14ac:dyDescent="0.25">
      <c r="E178" s="28"/>
    </row>
    <row r="179" spans="5:5" x14ac:dyDescent="0.25">
      <c r="E179" s="28"/>
    </row>
    <row r="180" spans="5:5" x14ac:dyDescent="0.25">
      <c r="E180" s="28"/>
    </row>
    <row r="181" spans="5:5" x14ac:dyDescent="0.25">
      <c r="E181" s="28"/>
    </row>
  </sheetData>
  <mergeCells count="1">
    <mergeCell ref="B2:C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AF8AF-2FCA-4D8C-80B7-3C906F4B4D87}">
  <dimension ref="F5:G13"/>
  <sheetViews>
    <sheetView workbookViewId="0">
      <selection sqref="A1:XFD1048576"/>
    </sheetView>
  </sheetViews>
  <sheetFormatPr defaultRowHeight="15" x14ac:dyDescent="0.25"/>
  <cols>
    <col min="6" max="6" width="47.5703125" customWidth="1"/>
    <col min="7" max="7" width="40.7109375" customWidth="1"/>
  </cols>
  <sheetData>
    <row r="5" spans="6:7" ht="15.75" thickBot="1" x14ac:dyDescent="0.3"/>
    <row r="6" spans="6:7" ht="15.75" x14ac:dyDescent="0.25">
      <c r="F6" s="1" t="s">
        <v>0</v>
      </c>
      <c r="G6" s="2"/>
    </row>
    <row r="7" spans="6:7" ht="16.5" thickBot="1" x14ac:dyDescent="0.3">
      <c r="F7" s="3" t="s">
        <v>1</v>
      </c>
      <c r="G7" s="4" t="s">
        <v>538</v>
      </c>
    </row>
    <row r="8" spans="6:7" x14ac:dyDescent="0.25">
      <c r="F8" s="5" t="s">
        <v>539</v>
      </c>
      <c r="G8" s="6"/>
    </row>
    <row r="9" spans="6:7" x14ac:dyDescent="0.25">
      <c r="F9" s="7" t="s">
        <v>540</v>
      </c>
      <c r="G9" s="16">
        <v>621246.30000000005</v>
      </c>
    </row>
    <row r="10" spans="6:7" x14ac:dyDescent="0.25">
      <c r="F10" s="7" t="s">
        <v>541</v>
      </c>
      <c r="G10" s="16">
        <v>24400751.16</v>
      </c>
    </row>
    <row r="11" spans="6:7" x14ac:dyDescent="0.25">
      <c r="F11" s="7" t="s">
        <v>56</v>
      </c>
      <c r="G11" s="16">
        <v>93852.58</v>
      </c>
    </row>
    <row r="12" spans="6:7" ht="15.75" thickBot="1" x14ac:dyDescent="0.3">
      <c r="F12" s="9" t="s">
        <v>246</v>
      </c>
      <c r="G12" s="10">
        <f>SUM(G9:G11)</f>
        <v>25115850.039999999</v>
      </c>
    </row>
    <row r="13" spans="6:7" ht="16.5" thickBot="1" x14ac:dyDescent="0.3">
      <c r="F13" s="17" t="s">
        <v>68</v>
      </c>
      <c r="G13" s="15">
        <f>SUM(G12)</f>
        <v>25115850.039999999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92FF6-B20D-4480-B8B8-B6123D1B5115}">
  <dimension ref="E4:F78"/>
  <sheetViews>
    <sheetView topLeftCell="A67" workbookViewId="0">
      <selection activeCell="A31"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542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280</v>
      </c>
      <c r="F8" s="6"/>
    </row>
    <row r="9" spans="5:6" x14ac:dyDescent="0.25">
      <c r="E9" s="7" t="s">
        <v>543</v>
      </c>
      <c r="F9" s="8">
        <v>31314.82</v>
      </c>
    </row>
    <row r="10" spans="5:6" x14ac:dyDescent="0.25">
      <c r="E10" s="7" t="s">
        <v>544</v>
      </c>
      <c r="F10" s="8">
        <v>782902.8</v>
      </c>
    </row>
    <row r="11" spans="5:6" x14ac:dyDescent="0.25">
      <c r="E11" s="7" t="s">
        <v>114</v>
      </c>
      <c r="F11" s="8">
        <v>37200</v>
      </c>
    </row>
    <row r="12" spans="5:6" x14ac:dyDescent="0.25">
      <c r="E12" s="7" t="s">
        <v>289</v>
      </c>
      <c r="F12" s="8">
        <v>170999.26</v>
      </c>
    </row>
    <row r="13" spans="5:6" ht="15.75" thickBot="1" x14ac:dyDescent="0.3">
      <c r="E13" s="9" t="s">
        <v>7</v>
      </c>
      <c r="F13" s="10">
        <f>SUM(F9:F12)</f>
        <v>1022416.88</v>
      </c>
    </row>
    <row r="14" spans="5:6" x14ac:dyDescent="0.25">
      <c r="E14" s="5" t="s">
        <v>484</v>
      </c>
      <c r="F14" s="6"/>
    </row>
    <row r="15" spans="5:6" x14ac:dyDescent="0.25">
      <c r="E15" s="7" t="s">
        <v>26</v>
      </c>
      <c r="F15" s="8">
        <v>517455</v>
      </c>
    </row>
    <row r="16" spans="5:6" x14ac:dyDescent="0.25">
      <c r="E16" s="7" t="s">
        <v>289</v>
      </c>
      <c r="F16" s="8">
        <v>640035</v>
      </c>
    </row>
    <row r="17" spans="5:6" x14ac:dyDescent="0.25">
      <c r="E17" s="7" t="s">
        <v>443</v>
      </c>
      <c r="F17" s="8">
        <v>102960</v>
      </c>
    </row>
    <row r="18" spans="5:6" ht="15.75" thickBot="1" x14ac:dyDescent="0.3">
      <c r="E18" s="9" t="s">
        <v>290</v>
      </c>
      <c r="F18" s="10">
        <f>SUM(F15:F17)</f>
        <v>1260450</v>
      </c>
    </row>
    <row r="19" spans="5:6" x14ac:dyDescent="0.25">
      <c r="E19" s="5" t="s">
        <v>552</v>
      </c>
      <c r="F19" s="6"/>
    </row>
    <row r="20" spans="5:6" x14ac:dyDescent="0.25">
      <c r="E20" s="7" t="s">
        <v>468</v>
      </c>
      <c r="F20" s="8">
        <v>1930720</v>
      </c>
    </row>
    <row r="21" spans="5:6" x14ac:dyDescent="0.25">
      <c r="E21" s="7" t="s">
        <v>71</v>
      </c>
      <c r="F21" s="8">
        <v>3426088.6</v>
      </c>
    </row>
    <row r="22" spans="5:6" x14ac:dyDescent="0.25">
      <c r="E22" s="7" t="s">
        <v>545</v>
      </c>
      <c r="F22" s="8">
        <v>60555</v>
      </c>
    </row>
    <row r="23" spans="5:6" ht="15.75" thickBot="1" x14ac:dyDescent="0.3">
      <c r="E23" s="9" t="s">
        <v>119</v>
      </c>
      <c r="F23" s="10">
        <f>SUM(F20:F22)</f>
        <v>5417363.5999999996</v>
      </c>
    </row>
    <row r="24" spans="5:6" x14ac:dyDescent="0.25">
      <c r="E24" s="5" t="s">
        <v>553</v>
      </c>
      <c r="F24" s="6"/>
    </row>
    <row r="25" spans="5:6" x14ac:dyDescent="0.25">
      <c r="E25" s="7" t="s">
        <v>59</v>
      </c>
      <c r="F25" s="8">
        <v>87070.5</v>
      </c>
    </row>
    <row r="26" spans="5:6" ht="15.75" thickBot="1" x14ac:dyDescent="0.3">
      <c r="E26" s="9" t="s">
        <v>301</v>
      </c>
      <c r="F26" s="10">
        <f>SUM(F25:F25)</f>
        <v>87070.5</v>
      </c>
    </row>
    <row r="27" spans="5:6" x14ac:dyDescent="0.25">
      <c r="E27" s="5" t="s">
        <v>554</v>
      </c>
      <c r="F27" s="6"/>
    </row>
    <row r="28" spans="5:6" x14ac:dyDescent="0.25">
      <c r="E28" s="7" t="s">
        <v>298</v>
      </c>
      <c r="F28" s="8">
        <v>2711500</v>
      </c>
    </row>
    <row r="29" spans="5:6" ht="15.75" thickBot="1" x14ac:dyDescent="0.3">
      <c r="E29" s="9" t="s">
        <v>299</v>
      </c>
      <c r="F29" s="10">
        <f>SUM(F28:F28)</f>
        <v>2711500</v>
      </c>
    </row>
    <row r="30" spans="5:6" x14ac:dyDescent="0.25">
      <c r="E30" s="5" t="s">
        <v>339</v>
      </c>
      <c r="F30" s="6"/>
    </row>
    <row r="31" spans="5:6" x14ac:dyDescent="0.25">
      <c r="E31" s="7" t="s">
        <v>449</v>
      </c>
      <c r="F31" s="8">
        <v>3055322.32</v>
      </c>
    </row>
    <row r="32" spans="5:6" ht="15.75" thickBot="1" x14ac:dyDescent="0.3">
      <c r="E32" s="9" t="s">
        <v>448</v>
      </c>
      <c r="F32" s="10">
        <f>SUM(F31:F31)</f>
        <v>3055322.32</v>
      </c>
    </row>
    <row r="33" spans="5:6" x14ac:dyDescent="0.25">
      <c r="E33" s="5" t="s">
        <v>555</v>
      </c>
      <c r="F33" s="6"/>
    </row>
    <row r="34" spans="5:6" x14ac:dyDescent="0.25">
      <c r="E34" s="7" t="s">
        <v>546</v>
      </c>
      <c r="F34" s="8">
        <v>435600</v>
      </c>
    </row>
    <row r="35" spans="5:6" ht="15.75" thickBot="1" x14ac:dyDescent="0.3">
      <c r="E35" s="9" t="s">
        <v>307</v>
      </c>
      <c r="F35" s="10">
        <f>SUM(F34:F34)</f>
        <v>435600</v>
      </c>
    </row>
    <row r="36" spans="5:6" x14ac:dyDescent="0.25">
      <c r="E36" s="20" t="s">
        <v>556</v>
      </c>
      <c r="F36" s="6"/>
    </row>
    <row r="37" spans="5:6" x14ac:dyDescent="0.25">
      <c r="E37" s="7" t="s">
        <v>544</v>
      </c>
      <c r="F37" s="8">
        <v>2981847.33</v>
      </c>
    </row>
    <row r="38" spans="5:6" x14ac:dyDescent="0.25">
      <c r="E38" s="7" t="s">
        <v>2</v>
      </c>
      <c r="F38" s="8">
        <v>123712.16</v>
      </c>
    </row>
    <row r="39" spans="5:6" x14ac:dyDescent="0.25">
      <c r="E39" s="7" t="s">
        <v>49</v>
      </c>
      <c r="F39" s="8">
        <v>70787.78</v>
      </c>
    </row>
    <row r="40" spans="5:6" x14ac:dyDescent="0.25">
      <c r="E40" s="7" t="s">
        <v>26</v>
      </c>
      <c r="F40" s="8">
        <v>50284.08</v>
      </c>
    </row>
    <row r="41" spans="5:6" x14ac:dyDescent="0.25">
      <c r="E41" s="7" t="s">
        <v>337</v>
      </c>
      <c r="F41" s="8">
        <v>187893.2</v>
      </c>
    </row>
    <row r="42" spans="5:6" x14ac:dyDescent="0.25">
      <c r="E42" s="7" t="s">
        <v>546</v>
      </c>
      <c r="F42" s="8">
        <v>185071.39</v>
      </c>
    </row>
    <row r="43" spans="5:6" x14ac:dyDescent="0.25">
      <c r="E43" s="7" t="s">
        <v>63</v>
      </c>
      <c r="F43" s="8">
        <v>1141020.49</v>
      </c>
    </row>
    <row r="44" spans="5:6" x14ac:dyDescent="0.25">
      <c r="E44" s="7" t="s">
        <v>310</v>
      </c>
      <c r="F44" s="8">
        <v>1856507.84</v>
      </c>
    </row>
    <row r="45" spans="5:6" ht="15.75" thickBot="1" x14ac:dyDescent="0.3">
      <c r="E45" s="25" t="s">
        <v>100</v>
      </c>
      <c r="F45" s="10">
        <f>SUM(F37:F44)</f>
        <v>6597124.2700000005</v>
      </c>
    </row>
    <row r="46" spans="5:6" x14ac:dyDescent="0.25">
      <c r="E46" s="20" t="s">
        <v>557</v>
      </c>
      <c r="F46" s="6"/>
    </row>
    <row r="47" spans="5:6" x14ac:dyDescent="0.25">
      <c r="E47" s="7" t="s">
        <v>84</v>
      </c>
      <c r="F47" s="8">
        <v>435600</v>
      </c>
    </row>
    <row r="48" spans="5:6" x14ac:dyDescent="0.25">
      <c r="E48" s="7" t="s">
        <v>87</v>
      </c>
      <c r="F48" s="8">
        <v>83638.28</v>
      </c>
    </row>
    <row r="49" spans="5:6" x14ac:dyDescent="0.25">
      <c r="E49" s="7" t="s">
        <v>97</v>
      </c>
      <c r="F49" s="8">
        <v>82375.850000000006</v>
      </c>
    </row>
    <row r="50" spans="5:6" x14ac:dyDescent="0.25">
      <c r="E50" s="7" t="s">
        <v>550</v>
      </c>
      <c r="F50" s="8">
        <v>29370</v>
      </c>
    </row>
    <row r="51" spans="5:6" x14ac:dyDescent="0.25">
      <c r="E51" s="7" t="s">
        <v>46</v>
      </c>
      <c r="F51" s="8">
        <v>3460.6</v>
      </c>
    </row>
    <row r="52" spans="5:6" x14ac:dyDescent="0.25">
      <c r="E52" s="7" t="s">
        <v>24</v>
      </c>
      <c r="F52" s="8">
        <v>531564</v>
      </c>
    </row>
    <row r="53" spans="5:6" x14ac:dyDescent="0.25">
      <c r="E53" s="7" t="s">
        <v>551</v>
      </c>
      <c r="F53" s="8">
        <v>1588618.9</v>
      </c>
    </row>
    <row r="54" spans="5:6" x14ac:dyDescent="0.25">
      <c r="E54" s="7" t="s">
        <v>306</v>
      </c>
      <c r="F54" s="8">
        <v>1460032.38</v>
      </c>
    </row>
    <row r="55" spans="5:6" x14ac:dyDescent="0.25">
      <c r="E55" s="7" t="s">
        <v>310</v>
      </c>
      <c r="F55" s="8">
        <v>1077626.81</v>
      </c>
    </row>
    <row r="56" spans="5:6" x14ac:dyDescent="0.25">
      <c r="E56" s="7" t="s">
        <v>274</v>
      </c>
      <c r="F56" s="8">
        <v>2970</v>
      </c>
    </row>
    <row r="57" spans="5:6" x14ac:dyDescent="0.25">
      <c r="E57" s="7" t="s">
        <v>80</v>
      </c>
      <c r="F57" s="8">
        <v>429221.1</v>
      </c>
    </row>
    <row r="58" spans="5:6" ht="15.75" thickBot="1" x14ac:dyDescent="0.3">
      <c r="E58" s="9"/>
      <c r="F58" s="10">
        <f>SUM(F47:F57)</f>
        <v>5724477.9199999999</v>
      </c>
    </row>
    <row r="59" spans="5:6" x14ac:dyDescent="0.25">
      <c r="E59" s="5" t="s">
        <v>558</v>
      </c>
      <c r="F59" s="6"/>
    </row>
    <row r="60" spans="5:6" x14ac:dyDescent="0.25">
      <c r="E60" s="7" t="s">
        <v>92</v>
      </c>
      <c r="F60" s="8">
        <v>596047.87</v>
      </c>
    </row>
    <row r="61" spans="5:6" x14ac:dyDescent="0.25">
      <c r="E61" s="7" t="s">
        <v>310</v>
      </c>
      <c r="F61" s="8">
        <v>18958.169999999998</v>
      </c>
    </row>
    <row r="62" spans="5:6" ht="15.75" thickBot="1" x14ac:dyDescent="0.3">
      <c r="E62" s="9" t="s">
        <v>321</v>
      </c>
      <c r="F62" s="10">
        <f>SUM(F60:F61)</f>
        <v>615006.04</v>
      </c>
    </row>
    <row r="63" spans="5:6" x14ac:dyDescent="0.25">
      <c r="E63" s="20" t="s">
        <v>559</v>
      </c>
      <c r="F63" s="6"/>
    </row>
    <row r="64" spans="5:6" x14ac:dyDescent="0.25">
      <c r="E64" s="7" t="s">
        <v>549</v>
      </c>
      <c r="F64" s="8">
        <v>693600</v>
      </c>
    </row>
    <row r="65" spans="5:6" x14ac:dyDescent="0.25">
      <c r="E65" s="7" t="s">
        <v>482</v>
      </c>
      <c r="F65" s="8">
        <v>399360</v>
      </c>
    </row>
    <row r="66" spans="5:6" x14ac:dyDescent="0.25">
      <c r="E66" s="7" t="s">
        <v>26</v>
      </c>
      <c r="F66" s="8">
        <v>530100</v>
      </c>
    </row>
    <row r="67" spans="5:6" x14ac:dyDescent="0.25">
      <c r="E67" s="7" t="s">
        <v>46</v>
      </c>
      <c r="F67" s="8">
        <v>189600</v>
      </c>
    </row>
    <row r="68" spans="5:6" x14ac:dyDescent="0.25">
      <c r="E68" s="7" t="s">
        <v>329</v>
      </c>
      <c r="F68" s="8">
        <v>14580</v>
      </c>
    </row>
    <row r="69" spans="5:6" x14ac:dyDescent="0.25">
      <c r="E69" s="7" t="s">
        <v>330</v>
      </c>
      <c r="F69" s="8">
        <v>21450</v>
      </c>
    </row>
    <row r="70" spans="5:6" x14ac:dyDescent="0.25">
      <c r="E70" s="7" t="s">
        <v>331</v>
      </c>
      <c r="F70" s="8">
        <v>6900</v>
      </c>
    </row>
    <row r="71" spans="5:6" ht="15.75" thickBot="1" x14ac:dyDescent="0.3">
      <c r="E71" s="9" t="s">
        <v>55</v>
      </c>
      <c r="F71" s="10">
        <f>SUM(F64:F70)</f>
        <v>1855590</v>
      </c>
    </row>
    <row r="72" spans="5:6" x14ac:dyDescent="0.25">
      <c r="E72" s="5" t="s">
        <v>560</v>
      </c>
      <c r="F72" s="6"/>
    </row>
    <row r="73" spans="5:6" x14ac:dyDescent="0.25">
      <c r="E73" s="7" t="s">
        <v>303</v>
      </c>
      <c r="F73" s="8">
        <v>16500</v>
      </c>
    </row>
    <row r="74" spans="5:6" ht="15.75" thickBot="1" x14ac:dyDescent="0.3">
      <c r="E74" s="9" t="s">
        <v>304</v>
      </c>
      <c r="F74" s="10">
        <f>SUM(F73:F73)</f>
        <v>16500</v>
      </c>
    </row>
    <row r="75" spans="5:6" x14ac:dyDescent="0.25">
      <c r="E75" s="5" t="s">
        <v>561</v>
      </c>
      <c r="F75" s="6"/>
    </row>
    <row r="76" spans="5:6" x14ac:dyDescent="0.25">
      <c r="E76" s="7" t="s">
        <v>548</v>
      </c>
      <c r="F76" s="8">
        <v>4449579.75</v>
      </c>
    </row>
    <row r="77" spans="5:6" ht="15.75" thickBot="1" x14ac:dyDescent="0.3">
      <c r="E77" s="9" t="s">
        <v>547</v>
      </c>
      <c r="F77" s="10">
        <f>SUM(F76:F76)</f>
        <v>4449579.75</v>
      </c>
    </row>
    <row r="78" spans="5:6" ht="16.5" thickBot="1" x14ac:dyDescent="0.3">
      <c r="E78" s="17" t="s">
        <v>124</v>
      </c>
      <c r="F78" s="15">
        <f>SUM(F77,F74,F71,F62,F58,F45,F35,F32,F29,F26,F23,F18,F13)</f>
        <v>33248001.279999997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EF08-E9B5-4E3F-9462-50E6099211F5}">
  <dimension ref="E4:F39"/>
  <sheetViews>
    <sheetView workbookViewId="0">
      <selection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562</v>
      </c>
    </row>
    <row r="7" spans="5:6" ht="16.5" thickBot="1" x14ac:dyDescent="0.3">
      <c r="E7" s="18" t="s">
        <v>74</v>
      </c>
      <c r="F7" s="19"/>
    </row>
    <row r="8" spans="5:6" x14ac:dyDescent="0.25">
      <c r="E8" s="5" t="s">
        <v>339</v>
      </c>
      <c r="F8" s="6"/>
    </row>
    <row r="9" spans="5:6" x14ac:dyDescent="0.25">
      <c r="E9" s="7" t="s">
        <v>449</v>
      </c>
      <c r="F9" s="8">
        <v>3654169.53</v>
      </c>
    </row>
    <row r="10" spans="5:6" ht="15.75" thickBot="1" x14ac:dyDescent="0.3">
      <c r="E10" s="9" t="s">
        <v>448</v>
      </c>
      <c r="F10" s="10">
        <f>SUM(F9:F9)</f>
        <v>3654169.53</v>
      </c>
    </row>
    <row r="11" spans="5:6" x14ac:dyDescent="0.25">
      <c r="E11" s="20" t="s">
        <v>556</v>
      </c>
      <c r="F11" s="6"/>
    </row>
    <row r="12" spans="5:6" x14ac:dyDescent="0.25">
      <c r="E12" s="7" t="s">
        <v>544</v>
      </c>
      <c r="F12" s="8">
        <v>594754.16</v>
      </c>
    </row>
    <row r="13" spans="5:6" x14ac:dyDescent="0.25">
      <c r="E13" s="7" t="s">
        <v>2</v>
      </c>
      <c r="F13" s="8">
        <v>373958.2</v>
      </c>
    </row>
    <row r="14" spans="5:6" x14ac:dyDescent="0.25">
      <c r="E14" s="7" t="s">
        <v>26</v>
      </c>
      <c r="F14" s="8">
        <v>21550.32</v>
      </c>
    </row>
    <row r="15" spans="5:6" x14ac:dyDescent="0.25">
      <c r="E15" s="7" t="s">
        <v>63</v>
      </c>
      <c r="F15" s="8">
        <v>274557.53000000003</v>
      </c>
    </row>
    <row r="16" spans="5:6" x14ac:dyDescent="0.25">
      <c r="E16" s="7" t="s">
        <v>80</v>
      </c>
      <c r="F16" s="8">
        <v>564716.24</v>
      </c>
    </row>
    <row r="17" spans="5:6" ht="15.75" thickBot="1" x14ac:dyDescent="0.3">
      <c r="E17" s="25" t="s">
        <v>100</v>
      </c>
      <c r="F17" s="10">
        <f>SUM(F12:F16)</f>
        <v>1829536.45</v>
      </c>
    </row>
    <row r="18" spans="5:6" x14ac:dyDescent="0.25">
      <c r="E18" s="20" t="s">
        <v>557</v>
      </c>
      <c r="F18" s="6"/>
    </row>
    <row r="19" spans="5:6" x14ac:dyDescent="0.25">
      <c r="E19" s="7" t="s">
        <v>83</v>
      </c>
      <c r="F19" s="8">
        <v>5560.02</v>
      </c>
    </row>
    <row r="20" spans="5:6" x14ac:dyDescent="0.25">
      <c r="E20" s="7" t="s">
        <v>84</v>
      </c>
      <c r="F20" s="8">
        <v>150033.95000000001</v>
      </c>
    </row>
    <row r="21" spans="5:6" x14ac:dyDescent="0.25">
      <c r="E21" s="7" t="s">
        <v>312</v>
      </c>
      <c r="F21" s="8">
        <v>30551.4</v>
      </c>
    </row>
    <row r="22" spans="5:6" x14ac:dyDescent="0.25">
      <c r="E22" s="7" t="s">
        <v>313</v>
      </c>
      <c r="F22" s="8">
        <v>319664.40000000002</v>
      </c>
    </row>
    <row r="23" spans="5:6" x14ac:dyDescent="0.25">
      <c r="E23" s="7" t="s">
        <v>85</v>
      </c>
      <c r="F23" s="8">
        <v>172018.44</v>
      </c>
    </row>
    <row r="24" spans="5:6" x14ac:dyDescent="0.25">
      <c r="E24" s="7" t="s">
        <v>97</v>
      </c>
      <c r="F24" s="8">
        <v>1195252.28</v>
      </c>
    </row>
    <row r="25" spans="5:6" x14ac:dyDescent="0.25">
      <c r="E25" s="7" t="s">
        <v>315</v>
      </c>
      <c r="F25" s="8">
        <v>87063.679999999993</v>
      </c>
    </row>
    <row r="26" spans="5:6" x14ac:dyDescent="0.25">
      <c r="E26" s="7" t="s">
        <v>477</v>
      </c>
      <c r="F26" s="8">
        <v>114068.61</v>
      </c>
    </row>
    <row r="27" spans="5:6" x14ac:dyDescent="0.25">
      <c r="E27" s="7" t="s">
        <v>26</v>
      </c>
      <c r="F27" s="8">
        <v>85676.25</v>
      </c>
    </row>
    <row r="28" spans="5:6" x14ac:dyDescent="0.25">
      <c r="E28" s="7" t="s">
        <v>46</v>
      </c>
      <c r="F28" s="8">
        <v>82046.25</v>
      </c>
    </row>
    <row r="29" spans="5:6" x14ac:dyDescent="0.25">
      <c r="E29" s="7" t="s">
        <v>89</v>
      </c>
      <c r="F29" s="8">
        <v>265782</v>
      </c>
    </row>
    <row r="30" spans="5:6" x14ac:dyDescent="0.25">
      <c r="E30" s="7" t="s">
        <v>306</v>
      </c>
      <c r="F30" s="8">
        <v>2118142.7400000002</v>
      </c>
    </row>
    <row r="31" spans="5:6" x14ac:dyDescent="0.25">
      <c r="E31" s="7" t="s">
        <v>94</v>
      </c>
      <c r="F31" s="8">
        <v>869715.86</v>
      </c>
    </row>
    <row r="32" spans="5:6" x14ac:dyDescent="0.25">
      <c r="E32" s="7" t="s">
        <v>318</v>
      </c>
      <c r="F32" s="8">
        <v>2037090.99</v>
      </c>
    </row>
    <row r="33" spans="5:6" ht="15.75" thickBot="1" x14ac:dyDescent="0.3">
      <c r="E33" s="9" t="s">
        <v>95</v>
      </c>
      <c r="F33" s="10">
        <f>SUM(F19:F32)</f>
        <v>7532666.870000001</v>
      </c>
    </row>
    <row r="34" spans="5:6" x14ac:dyDescent="0.25">
      <c r="E34" s="5" t="s">
        <v>558</v>
      </c>
      <c r="F34" s="6"/>
    </row>
    <row r="35" spans="5:6" x14ac:dyDescent="0.25">
      <c r="E35" s="7" t="s">
        <v>413</v>
      </c>
      <c r="F35" s="8">
        <v>14056.46</v>
      </c>
    </row>
    <row r="36" spans="5:6" x14ac:dyDescent="0.25">
      <c r="E36" s="7" t="s">
        <v>563</v>
      </c>
      <c r="F36" s="8">
        <v>88050.93</v>
      </c>
    </row>
    <row r="37" spans="5:6" x14ac:dyDescent="0.25">
      <c r="E37" s="7" t="s">
        <v>63</v>
      </c>
      <c r="F37" s="8">
        <v>507177.28</v>
      </c>
    </row>
    <row r="38" spans="5:6" ht="15.75" thickBot="1" x14ac:dyDescent="0.3">
      <c r="E38" s="9" t="s">
        <v>321</v>
      </c>
      <c r="F38" s="10">
        <f>SUM(F35:F37)</f>
        <v>609284.67000000004</v>
      </c>
    </row>
    <row r="39" spans="5:6" ht="16.5" thickBot="1" x14ac:dyDescent="0.3">
      <c r="E39" s="17" t="s">
        <v>124</v>
      </c>
      <c r="F39" s="15">
        <f>SUM(F38,F33,F17,F10)</f>
        <v>13625657.52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E2533-C5D1-4380-B887-44A3352C3D79}">
  <dimension ref="E4:F48"/>
  <sheetViews>
    <sheetView workbookViewId="0">
      <selection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564</v>
      </c>
    </row>
    <row r="7" spans="5:6" ht="16.5" thickBot="1" x14ac:dyDescent="0.3">
      <c r="E7" s="18" t="s">
        <v>74</v>
      </c>
      <c r="F7" s="19"/>
    </row>
    <row r="8" spans="5:6" x14ac:dyDescent="0.25">
      <c r="E8" s="5" t="s">
        <v>565</v>
      </c>
      <c r="F8" s="6"/>
    </row>
    <row r="9" spans="5:6" x14ac:dyDescent="0.25">
      <c r="E9" s="7" t="s">
        <v>294</v>
      </c>
      <c r="F9" s="8">
        <v>610802.5</v>
      </c>
    </row>
    <row r="10" spans="5:6" ht="15.75" thickBot="1" x14ac:dyDescent="0.3">
      <c r="E10" s="9" t="s">
        <v>566</v>
      </c>
      <c r="F10" s="10">
        <f>SUM(F9:F9)</f>
        <v>610802.5</v>
      </c>
    </row>
    <row r="11" spans="5:6" x14ac:dyDescent="0.25">
      <c r="E11" s="20" t="s">
        <v>567</v>
      </c>
      <c r="F11" s="6"/>
    </row>
    <row r="12" spans="5:6" x14ac:dyDescent="0.25">
      <c r="E12" s="7" t="s">
        <v>248</v>
      </c>
      <c r="F12" s="8">
        <v>212355</v>
      </c>
    </row>
    <row r="13" spans="5:6" x14ac:dyDescent="0.25">
      <c r="E13" s="7" t="s">
        <v>26</v>
      </c>
      <c r="F13" s="8">
        <v>516483</v>
      </c>
    </row>
    <row r="14" spans="5:6" x14ac:dyDescent="0.25">
      <c r="E14" s="7" t="s">
        <v>443</v>
      </c>
      <c r="F14" s="8">
        <v>322080</v>
      </c>
    </row>
    <row r="15" spans="5:6" ht="15.75" thickBot="1" x14ac:dyDescent="0.3">
      <c r="E15" s="25" t="s">
        <v>568</v>
      </c>
      <c r="F15" s="10">
        <f>SUM(F12:F14)</f>
        <v>1050918</v>
      </c>
    </row>
    <row r="16" spans="5:6" x14ac:dyDescent="0.25">
      <c r="E16" s="20" t="s">
        <v>573</v>
      </c>
      <c r="F16" s="6"/>
    </row>
    <row r="17" spans="5:6" x14ac:dyDescent="0.25">
      <c r="E17" s="7" t="s">
        <v>84</v>
      </c>
      <c r="F17" s="8">
        <v>37607.4</v>
      </c>
    </row>
    <row r="18" spans="5:6" x14ac:dyDescent="0.25">
      <c r="E18" s="7" t="s">
        <v>53</v>
      </c>
      <c r="F18" s="8">
        <v>3795</v>
      </c>
    </row>
    <row r="19" spans="5:6" x14ac:dyDescent="0.25">
      <c r="E19" s="7" t="s">
        <v>569</v>
      </c>
      <c r="F19" s="8">
        <v>17280</v>
      </c>
    </row>
    <row r="20" spans="5:6" x14ac:dyDescent="0.25">
      <c r="E20" s="7" t="s">
        <v>28</v>
      </c>
      <c r="F20" s="8">
        <v>151735.20000000001</v>
      </c>
    </row>
    <row r="21" spans="5:6" x14ac:dyDescent="0.25">
      <c r="E21" s="7" t="s">
        <v>570</v>
      </c>
      <c r="F21" s="8">
        <v>27300</v>
      </c>
    </row>
    <row r="22" spans="5:6" x14ac:dyDescent="0.25">
      <c r="E22" s="7" t="s">
        <v>48</v>
      </c>
      <c r="F22" s="8">
        <v>75600</v>
      </c>
    </row>
    <row r="23" spans="5:6" x14ac:dyDescent="0.25">
      <c r="E23" s="7" t="s">
        <v>483</v>
      </c>
      <c r="F23" s="8">
        <v>15070</v>
      </c>
    </row>
    <row r="24" spans="5:6" x14ac:dyDescent="0.25">
      <c r="E24" s="7" t="s">
        <v>571</v>
      </c>
      <c r="F24" s="8">
        <v>9680</v>
      </c>
    </row>
    <row r="25" spans="5:6" x14ac:dyDescent="0.25">
      <c r="E25" s="7" t="s">
        <v>572</v>
      </c>
      <c r="F25" s="8">
        <v>27720</v>
      </c>
    </row>
    <row r="26" spans="5:6" x14ac:dyDescent="0.25">
      <c r="E26" s="7" t="s">
        <v>329</v>
      </c>
      <c r="F26" s="8">
        <v>3432</v>
      </c>
    </row>
    <row r="27" spans="5:6" x14ac:dyDescent="0.25">
      <c r="E27" s="7" t="s">
        <v>37</v>
      </c>
      <c r="F27" s="8">
        <v>1584</v>
      </c>
    </row>
    <row r="28" spans="5:6" x14ac:dyDescent="0.25">
      <c r="E28" s="7" t="s">
        <v>318</v>
      </c>
      <c r="F28" s="8">
        <v>1034580</v>
      </c>
    </row>
    <row r="29" spans="5:6" x14ac:dyDescent="0.25">
      <c r="E29" s="7" t="s">
        <v>36</v>
      </c>
      <c r="F29" s="8">
        <v>1753390</v>
      </c>
    </row>
    <row r="30" spans="5:6" ht="15.75" thickBot="1" x14ac:dyDescent="0.3">
      <c r="E30" s="9" t="s">
        <v>109</v>
      </c>
      <c r="F30" s="10">
        <f>SUM(F17:F29)</f>
        <v>3158773.6</v>
      </c>
    </row>
    <row r="31" spans="5:6" x14ac:dyDescent="0.25">
      <c r="E31" s="5" t="s">
        <v>574</v>
      </c>
      <c r="F31" s="6"/>
    </row>
    <row r="32" spans="5:6" x14ac:dyDescent="0.25">
      <c r="E32" s="7" t="s">
        <v>248</v>
      </c>
      <c r="F32" s="8">
        <v>205375.81</v>
      </c>
    </row>
    <row r="33" spans="5:6" x14ac:dyDescent="0.25">
      <c r="E33" s="7" t="s">
        <v>6</v>
      </c>
      <c r="F33" s="8">
        <v>13140.6</v>
      </c>
    </row>
    <row r="34" spans="5:6" x14ac:dyDescent="0.25">
      <c r="E34" s="7" t="s">
        <v>26</v>
      </c>
      <c r="F34" s="8">
        <v>137763.6</v>
      </c>
    </row>
    <row r="35" spans="5:6" ht="15.75" thickBot="1" x14ac:dyDescent="0.3">
      <c r="E35" s="9" t="s">
        <v>7</v>
      </c>
      <c r="F35" s="10">
        <f>SUM(F32:F34)</f>
        <v>356280.01</v>
      </c>
    </row>
    <row r="36" spans="5:6" x14ac:dyDescent="0.25">
      <c r="E36" s="5" t="s">
        <v>575</v>
      </c>
      <c r="F36" s="6"/>
    </row>
    <row r="37" spans="5:6" x14ac:dyDescent="0.25">
      <c r="E37" s="7" t="s">
        <v>26</v>
      </c>
      <c r="F37" s="8">
        <v>6117003.2000000002</v>
      </c>
    </row>
    <row r="38" spans="5:6" ht="15.75" thickBot="1" x14ac:dyDescent="0.3">
      <c r="E38" s="9" t="s">
        <v>119</v>
      </c>
      <c r="F38" s="10">
        <f>SUM(F37:F37)</f>
        <v>6117003.2000000002</v>
      </c>
    </row>
    <row r="39" spans="5:6" x14ac:dyDescent="0.25">
      <c r="E39" s="5" t="s">
        <v>451</v>
      </c>
      <c r="F39" s="6"/>
    </row>
    <row r="40" spans="5:6" x14ac:dyDescent="0.25">
      <c r="E40" s="7" t="s">
        <v>84</v>
      </c>
      <c r="F40" s="8">
        <v>58047</v>
      </c>
    </row>
    <row r="41" spans="5:6" ht="15.75" thickBot="1" x14ac:dyDescent="0.3">
      <c r="E41" s="9" t="s">
        <v>301</v>
      </c>
      <c r="F41" s="10">
        <f>SUM(F40:F40)</f>
        <v>58047</v>
      </c>
    </row>
    <row r="42" spans="5:6" x14ac:dyDescent="0.25">
      <c r="E42" s="5" t="s">
        <v>576</v>
      </c>
      <c r="F42" s="6"/>
    </row>
    <row r="43" spans="5:6" x14ac:dyDescent="0.25">
      <c r="E43" s="7" t="s">
        <v>579</v>
      </c>
      <c r="F43" s="8">
        <v>418000</v>
      </c>
    </row>
    <row r="44" spans="5:6" ht="15.75" thickBot="1" x14ac:dyDescent="0.3">
      <c r="E44" s="9" t="s">
        <v>287</v>
      </c>
      <c r="F44" s="10">
        <f>SUM(F43:F43)</f>
        <v>418000</v>
      </c>
    </row>
    <row r="45" spans="5:6" x14ac:dyDescent="0.25">
      <c r="E45" s="5" t="s">
        <v>577</v>
      </c>
      <c r="F45" s="6"/>
    </row>
    <row r="46" spans="5:6" x14ac:dyDescent="0.25">
      <c r="E46" s="7" t="s">
        <v>303</v>
      </c>
      <c r="F46" s="8">
        <v>20350</v>
      </c>
    </row>
    <row r="47" spans="5:6" ht="15.75" thickBot="1" x14ac:dyDescent="0.3">
      <c r="E47" s="9" t="s">
        <v>578</v>
      </c>
      <c r="F47" s="10">
        <f>SUM(F46:F46)</f>
        <v>20350</v>
      </c>
    </row>
    <row r="48" spans="5:6" ht="16.5" thickBot="1" x14ac:dyDescent="0.3">
      <c r="E48" s="17" t="s">
        <v>124</v>
      </c>
      <c r="F48" s="15">
        <f>SUM(F47,F44,F41,F38,F35,F30,F15,F10)</f>
        <v>11790174.310000001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B632-497F-4B8D-B2DF-BDDB18B17C71}">
  <dimension ref="E4:F56"/>
  <sheetViews>
    <sheetView workbookViewId="0">
      <selection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583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584</v>
      </c>
      <c r="F8" s="6"/>
    </row>
    <row r="9" spans="5:6" x14ac:dyDescent="0.25">
      <c r="E9" s="7" t="s">
        <v>78</v>
      </c>
      <c r="F9" s="8">
        <v>622370.54</v>
      </c>
    </row>
    <row r="10" spans="5:6" x14ac:dyDescent="0.25">
      <c r="E10" s="7" t="s">
        <v>77</v>
      </c>
      <c r="F10" s="8">
        <v>493216.24</v>
      </c>
    </row>
    <row r="11" spans="5:6" x14ac:dyDescent="0.25">
      <c r="E11" s="7" t="s">
        <v>79</v>
      </c>
      <c r="F11" s="8">
        <v>10477.280000000001</v>
      </c>
    </row>
    <row r="12" spans="5:6" ht="15.75" thickBot="1" x14ac:dyDescent="0.3">
      <c r="E12" s="25" t="s">
        <v>321</v>
      </c>
      <c r="F12" s="10">
        <f>SUM(F9:F11)</f>
        <v>1126064.06</v>
      </c>
    </row>
    <row r="13" spans="5:6" x14ac:dyDescent="0.25">
      <c r="E13" s="20" t="s">
        <v>588</v>
      </c>
      <c r="F13" s="6"/>
    </row>
    <row r="14" spans="5:6" x14ac:dyDescent="0.25">
      <c r="E14" s="7" t="s">
        <v>587</v>
      </c>
      <c r="F14" s="8">
        <v>544.79999999999995</v>
      </c>
    </row>
    <row r="15" spans="5:6" x14ac:dyDescent="0.25">
      <c r="E15" s="7" t="s">
        <v>84</v>
      </c>
      <c r="F15" s="8">
        <v>274320.09000000003</v>
      </c>
    </row>
    <row r="16" spans="5:6" x14ac:dyDescent="0.25">
      <c r="E16" s="7" t="s">
        <v>53</v>
      </c>
      <c r="F16" s="8">
        <v>105691.3</v>
      </c>
    </row>
    <row r="17" spans="5:6" x14ac:dyDescent="0.25">
      <c r="E17" s="7" t="s">
        <v>85</v>
      </c>
      <c r="F17" s="8">
        <v>592900</v>
      </c>
    </row>
    <row r="18" spans="5:6" x14ac:dyDescent="0.25">
      <c r="E18" s="7" t="s">
        <v>86</v>
      </c>
      <c r="F18" s="8">
        <v>108487.5</v>
      </c>
    </row>
    <row r="19" spans="5:6" x14ac:dyDescent="0.25">
      <c r="E19" s="7" t="s">
        <v>49</v>
      </c>
      <c r="F19" s="8">
        <v>222168.32000000001</v>
      </c>
    </row>
    <row r="20" spans="5:6" x14ac:dyDescent="0.25">
      <c r="E20" s="7" t="s">
        <v>24</v>
      </c>
      <c r="F20" s="8">
        <v>343750</v>
      </c>
    </row>
    <row r="21" spans="5:6" x14ac:dyDescent="0.25">
      <c r="E21" s="7" t="s">
        <v>317</v>
      </c>
      <c r="F21" s="8">
        <v>170403.20000000001</v>
      </c>
    </row>
    <row r="22" spans="5:6" x14ac:dyDescent="0.25">
      <c r="E22" s="7" t="s">
        <v>91</v>
      </c>
      <c r="F22" s="8">
        <v>3982.44</v>
      </c>
    </row>
    <row r="23" spans="5:6" x14ac:dyDescent="0.25">
      <c r="E23" s="7" t="s">
        <v>306</v>
      </c>
      <c r="F23" s="8">
        <v>483263.62</v>
      </c>
    </row>
    <row r="24" spans="5:6" x14ac:dyDescent="0.25">
      <c r="E24" s="7" t="s">
        <v>310</v>
      </c>
      <c r="F24" s="8">
        <v>588916.16</v>
      </c>
    </row>
    <row r="25" spans="5:6" x14ac:dyDescent="0.25">
      <c r="E25" s="7" t="s">
        <v>318</v>
      </c>
      <c r="F25" s="8">
        <v>914469.71</v>
      </c>
    </row>
    <row r="26" spans="5:6" ht="15.75" thickBot="1" x14ac:dyDescent="0.3">
      <c r="E26" s="9" t="s">
        <v>589</v>
      </c>
      <c r="F26" s="10">
        <f>SUM(F14:F25)</f>
        <v>3808897.14</v>
      </c>
    </row>
    <row r="27" spans="5:6" x14ac:dyDescent="0.25">
      <c r="E27" s="5" t="s">
        <v>417</v>
      </c>
      <c r="F27" s="6"/>
    </row>
    <row r="28" spans="5:6" x14ac:dyDescent="0.25">
      <c r="E28" s="7" t="s">
        <v>544</v>
      </c>
      <c r="F28" s="8">
        <v>3245285.12</v>
      </c>
    </row>
    <row r="29" spans="5:6" x14ac:dyDescent="0.25">
      <c r="E29" s="7" t="s">
        <v>84</v>
      </c>
      <c r="F29" s="8">
        <v>319854.03999999998</v>
      </c>
    </row>
    <row r="30" spans="5:6" x14ac:dyDescent="0.25">
      <c r="E30" s="7" t="s">
        <v>60</v>
      </c>
      <c r="F30" s="8">
        <v>329852.74</v>
      </c>
    </row>
    <row r="31" spans="5:6" x14ac:dyDescent="0.25">
      <c r="E31" s="7" t="s">
        <v>337</v>
      </c>
      <c r="F31" s="8">
        <v>234866.5</v>
      </c>
    </row>
    <row r="32" spans="5:6" x14ac:dyDescent="0.25">
      <c r="E32" s="7" t="s">
        <v>78</v>
      </c>
      <c r="F32" s="8">
        <v>2431265.4</v>
      </c>
    </row>
    <row r="33" spans="5:6" x14ac:dyDescent="0.25">
      <c r="E33" s="7" t="s">
        <v>79</v>
      </c>
      <c r="F33" s="8">
        <v>2165937.23</v>
      </c>
    </row>
    <row r="34" spans="5:6" ht="15.75" thickBot="1" x14ac:dyDescent="0.3">
      <c r="E34" s="9" t="s">
        <v>100</v>
      </c>
      <c r="F34" s="10">
        <f>SUM(F28:F33)</f>
        <v>8727061.0300000012</v>
      </c>
    </row>
    <row r="35" spans="5:6" x14ac:dyDescent="0.25">
      <c r="E35" s="5" t="s">
        <v>419</v>
      </c>
      <c r="F35" s="6"/>
    </row>
    <row r="36" spans="5:6" x14ac:dyDescent="0.25">
      <c r="E36" s="7" t="s">
        <v>78</v>
      </c>
      <c r="F36" s="8">
        <v>1923460</v>
      </c>
    </row>
    <row r="37" spans="5:6" ht="15.75" thickBot="1" x14ac:dyDescent="0.3">
      <c r="E37" s="9" t="s">
        <v>102</v>
      </c>
      <c r="F37" s="10">
        <f>SUM(F36:F36)</f>
        <v>1923460</v>
      </c>
    </row>
    <row r="38" spans="5:6" x14ac:dyDescent="0.25">
      <c r="E38" s="5" t="s">
        <v>585</v>
      </c>
      <c r="F38" s="6"/>
    </row>
    <row r="39" spans="5:6" x14ac:dyDescent="0.25">
      <c r="E39" s="7" t="s">
        <v>586</v>
      </c>
      <c r="F39" s="8">
        <v>4055005.75</v>
      </c>
    </row>
    <row r="40" spans="5:6" ht="15.75" thickBot="1" x14ac:dyDescent="0.3">
      <c r="E40" s="9" t="s">
        <v>448</v>
      </c>
      <c r="F40" s="10">
        <f>SUM(F39:F39)</f>
        <v>4055005.75</v>
      </c>
    </row>
    <row r="41" spans="5:6" x14ac:dyDescent="0.25">
      <c r="E41" s="20" t="s">
        <v>103</v>
      </c>
      <c r="F41" s="6"/>
    </row>
    <row r="42" spans="5:6" x14ac:dyDescent="0.25">
      <c r="E42" s="7" t="s">
        <v>313</v>
      </c>
      <c r="F42" s="8">
        <v>205271</v>
      </c>
    </row>
    <row r="43" spans="5:6" x14ac:dyDescent="0.25">
      <c r="E43" s="7" t="s">
        <v>256</v>
      </c>
      <c r="F43" s="8">
        <v>52580</v>
      </c>
    </row>
    <row r="44" spans="5:6" x14ac:dyDescent="0.25">
      <c r="E44" s="7" t="s">
        <v>569</v>
      </c>
      <c r="F44" s="8">
        <v>20880</v>
      </c>
    </row>
    <row r="45" spans="5:6" x14ac:dyDescent="0.25">
      <c r="E45" s="7" t="s">
        <v>28</v>
      </c>
      <c r="F45" s="8">
        <v>3774</v>
      </c>
    </row>
    <row r="46" spans="5:6" x14ac:dyDescent="0.25">
      <c r="E46" s="7" t="s">
        <v>570</v>
      </c>
      <c r="F46" s="8">
        <v>38498.18</v>
      </c>
    </row>
    <row r="47" spans="5:6" x14ac:dyDescent="0.25">
      <c r="E47" s="7" t="s">
        <v>470</v>
      </c>
      <c r="F47" s="8">
        <v>32560</v>
      </c>
    </row>
    <row r="48" spans="5:6" x14ac:dyDescent="0.25">
      <c r="E48" s="7" t="s">
        <v>326</v>
      </c>
      <c r="F48" s="8">
        <v>15070</v>
      </c>
    </row>
    <row r="49" spans="5:6" x14ac:dyDescent="0.25">
      <c r="E49" s="7" t="s">
        <v>471</v>
      </c>
      <c r="F49" s="8">
        <v>61039</v>
      </c>
    </row>
    <row r="50" spans="5:6" x14ac:dyDescent="0.25">
      <c r="E50" s="7" t="s">
        <v>590</v>
      </c>
      <c r="F50" s="8">
        <v>5720</v>
      </c>
    </row>
    <row r="51" spans="5:6" x14ac:dyDescent="0.25">
      <c r="E51" s="7" t="s">
        <v>329</v>
      </c>
      <c r="F51" s="8">
        <v>18528</v>
      </c>
    </row>
    <row r="52" spans="5:6" x14ac:dyDescent="0.25">
      <c r="E52" s="7" t="s">
        <v>306</v>
      </c>
      <c r="F52" s="8">
        <v>161596.79999999999</v>
      </c>
    </row>
    <row r="53" spans="5:6" x14ac:dyDescent="0.25">
      <c r="E53" s="7" t="s">
        <v>331</v>
      </c>
      <c r="F53" s="8">
        <v>13800</v>
      </c>
    </row>
    <row r="54" spans="5:6" x14ac:dyDescent="0.25">
      <c r="E54" s="7" t="s">
        <v>332</v>
      </c>
      <c r="F54" s="8">
        <v>22990</v>
      </c>
    </row>
    <row r="55" spans="5:6" ht="15.75" thickBot="1" x14ac:dyDescent="0.3">
      <c r="E55" s="9" t="s">
        <v>109</v>
      </c>
      <c r="F55" s="10">
        <f>SUM(F42:F54)</f>
        <v>652306.98</v>
      </c>
    </row>
    <row r="56" spans="5:6" ht="16.5" thickBot="1" x14ac:dyDescent="0.3">
      <c r="E56" s="17" t="s">
        <v>124</v>
      </c>
      <c r="F56" s="15">
        <f>SUM(F55,F40,F37,F34,F26,F12)</f>
        <v>20292794.960000001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71014-536A-4C3A-BDB2-0E985089712C}">
  <dimension ref="B2:N148"/>
  <sheetViews>
    <sheetView zoomScaleNormal="100" workbookViewId="0">
      <selection activeCell="B10" sqref="B10"/>
    </sheetView>
  </sheetViews>
  <sheetFormatPr defaultRowHeight="15" x14ac:dyDescent="0.25"/>
  <cols>
    <col min="1" max="1" width="5.140625" customWidth="1"/>
    <col min="2" max="2" width="66.42578125" customWidth="1"/>
    <col min="3" max="3" width="25.140625" customWidth="1"/>
    <col min="5" max="5" width="11.7109375" bestFit="1" customWidth="1"/>
    <col min="16" max="16" width="51" customWidth="1"/>
    <col min="17" max="17" width="48.42578125" customWidth="1"/>
  </cols>
  <sheetData>
    <row r="2" spans="2:3" ht="18.75" customHeight="1" x14ac:dyDescent="0.25">
      <c r="B2" s="29" t="s">
        <v>458</v>
      </c>
      <c r="C2" s="29"/>
    </row>
    <row r="3" spans="2:3" x14ac:dyDescent="0.25">
      <c r="B3" s="29"/>
      <c r="C3" s="29"/>
    </row>
    <row r="4" spans="2:3" ht="18.75" x14ac:dyDescent="0.3">
      <c r="B4" s="26"/>
      <c r="C4" s="26"/>
    </row>
    <row r="5" spans="2:3" ht="18.75" x14ac:dyDescent="0.3">
      <c r="B5" s="26"/>
      <c r="C5" s="26"/>
    </row>
    <row r="6" spans="2:3" ht="18.75" x14ac:dyDescent="0.3">
      <c r="B6" s="26"/>
      <c r="C6" s="26"/>
    </row>
    <row r="7" spans="2:3" ht="19.5" thickBot="1" x14ac:dyDescent="0.35">
      <c r="B7" s="26"/>
      <c r="C7" s="26"/>
    </row>
    <row r="8" spans="2:3" ht="15.75" x14ac:dyDescent="0.25">
      <c r="B8" s="1" t="s">
        <v>0</v>
      </c>
      <c r="C8" s="2"/>
    </row>
    <row r="9" spans="2:3" ht="16.5" thickBot="1" x14ac:dyDescent="0.3">
      <c r="B9" s="3" t="s">
        <v>1</v>
      </c>
      <c r="C9" s="4" t="s">
        <v>581</v>
      </c>
    </row>
    <row r="10" spans="2:3" x14ac:dyDescent="0.25">
      <c r="B10" s="5" t="s">
        <v>582</v>
      </c>
      <c r="C10" s="6"/>
    </row>
    <row r="11" spans="2:3" x14ac:dyDescent="0.25">
      <c r="B11" s="7" t="s">
        <v>580</v>
      </c>
      <c r="C11" s="16">
        <v>7067.24</v>
      </c>
    </row>
    <row r="12" spans="2:3" ht="15.75" thickBot="1" x14ac:dyDescent="0.3">
      <c r="B12" s="9" t="s">
        <v>500</v>
      </c>
      <c r="C12" s="10">
        <f>SUM(C11:C11)</f>
        <v>7067.24</v>
      </c>
    </row>
    <row r="13" spans="2:3" ht="16.5" thickBot="1" x14ac:dyDescent="0.3">
      <c r="B13" s="17" t="s">
        <v>65</v>
      </c>
      <c r="C13" s="15">
        <f>SUM(C12)</f>
        <v>7067.24</v>
      </c>
    </row>
    <row r="18" spans="2:2" x14ac:dyDescent="0.25">
      <c r="B18" t="s">
        <v>463</v>
      </c>
    </row>
    <row r="21" spans="2:2" x14ac:dyDescent="0.25">
      <c r="B21" t="s">
        <v>464</v>
      </c>
    </row>
    <row r="24" spans="2:2" x14ac:dyDescent="0.25">
      <c r="B24" t="s">
        <v>465</v>
      </c>
    </row>
    <row r="27" spans="2:2" x14ac:dyDescent="0.25">
      <c r="B27" t="s">
        <v>466</v>
      </c>
    </row>
    <row r="52" spans="13:13" x14ac:dyDescent="0.25">
      <c r="M52" s="27"/>
    </row>
    <row r="53" spans="13:13" x14ac:dyDescent="0.25">
      <c r="M53" s="27" t="s">
        <v>464</v>
      </c>
    </row>
    <row r="54" spans="13:13" x14ac:dyDescent="0.25">
      <c r="M54" s="27"/>
    </row>
    <row r="55" spans="13:13" x14ac:dyDescent="0.25">
      <c r="M55" s="27" t="s">
        <v>465</v>
      </c>
    </row>
    <row r="58" spans="13:13" x14ac:dyDescent="0.25">
      <c r="M58" s="27" t="s">
        <v>466</v>
      </c>
    </row>
    <row r="91" spans="14:14" x14ac:dyDescent="0.25">
      <c r="N91" t="s">
        <v>463</v>
      </c>
    </row>
    <row r="94" spans="14:14" x14ac:dyDescent="0.25">
      <c r="N94" t="s">
        <v>464</v>
      </c>
    </row>
    <row r="97" spans="14:14" x14ac:dyDescent="0.25">
      <c r="N97" t="s">
        <v>465</v>
      </c>
    </row>
    <row r="100" spans="14:14" x14ac:dyDescent="0.25">
      <c r="N100" t="s">
        <v>466</v>
      </c>
    </row>
    <row r="144" spans="5:5" x14ac:dyDescent="0.25">
      <c r="E144" s="28"/>
    </row>
    <row r="145" spans="5:5" x14ac:dyDescent="0.25">
      <c r="E145" s="28"/>
    </row>
    <row r="146" spans="5:5" x14ac:dyDescent="0.25">
      <c r="E146" s="28"/>
    </row>
    <row r="147" spans="5:5" x14ac:dyDescent="0.25">
      <c r="E147" s="28"/>
    </row>
    <row r="148" spans="5:5" x14ac:dyDescent="0.25">
      <c r="E148" s="28"/>
    </row>
  </sheetData>
  <mergeCells count="1">
    <mergeCell ref="B2:C3"/>
  </mergeCells>
  <pageMargins left="0.7" right="0.7" top="0.75" bottom="0.75" header="0.3" footer="0.3"/>
  <pageSetup paperSize="9" scale="90" orientation="portrait" r:id="rId1"/>
  <colBreaks count="1" manualBreakCount="1">
    <brk id="3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0F13-B87F-4F4E-80DD-5E895386D301}">
  <dimension ref="D4:E104"/>
  <sheetViews>
    <sheetView topLeftCell="A86" workbookViewId="0">
      <selection activeCell="D99" sqref="D99:E104"/>
    </sheetView>
  </sheetViews>
  <sheetFormatPr defaultRowHeight="15" x14ac:dyDescent="0.25"/>
  <cols>
    <col min="4" max="4" width="46.85546875" customWidth="1"/>
    <col min="5" max="5" width="48" customWidth="1"/>
  </cols>
  <sheetData>
    <row r="4" spans="4:5" ht="15.75" thickBot="1" x14ac:dyDescent="0.3"/>
    <row r="5" spans="4:5" ht="15.75" x14ac:dyDescent="0.25">
      <c r="D5" s="1" t="s">
        <v>0</v>
      </c>
      <c r="E5" s="2"/>
    </row>
    <row r="6" spans="4:5" ht="16.5" thickBot="1" x14ac:dyDescent="0.3">
      <c r="D6" s="3" t="s">
        <v>1</v>
      </c>
      <c r="E6" s="4" t="s">
        <v>591</v>
      </c>
    </row>
    <row r="7" spans="4:5" x14ac:dyDescent="0.25">
      <c r="D7" s="5" t="s">
        <v>592</v>
      </c>
      <c r="E7" s="6"/>
    </row>
    <row r="8" spans="4:5" x14ac:dyDescent="0.25">
      <c r="D8" s="7" t="s">
        <v>2</v>
      </c>
      <c r="E8" s="8">
        <v>45048</v>
      </c>
    </row>
    <row r="9" spans="4:5" x14ac:dyDescent="0.25">
      <c r="D9" s="7" t="s">
        <v>3</v>
      </c>
      <c r="E9" s="8">
        <v>2870465.41</v>
      </c>
    </row>
    <row r="10" spans="4:5" x14ac:dyDescent="0.25">
      <c r="D10" s="7" t="s">
        <v>351</v>
      </c>
      <c r="E10" s="8">
        <v>24590.38</v>
      </c>
    </row>
    <row r="11" spans="4:5" ht="15.75" thickBot="1" x14ac:dyDescent="0.3">
      <c r="D11" s="9" t="s">
        <v>4</v>
      </c>
      <c r="E11" s="10">
        <f>SUM(E8:E9)</f>
        <v>2915513.41</v>
      </c>
    </row>
    <row r="12" spans="4:5" x14ac:dyDescent="0.25">
      <c r="D12" s="5" t="s">
        <v>593</v>
      </c>
      <c r="E12" s="6"/>
    </row>
    <row r="13" spans="4:5" x14ac:dyDescent="0.25">
      <c r="D13" s="7" t="s">
        <v>5</v>
      </c>
      <c r="E13" s="8">
        <v>14802</v>
      </c>
    </row>
    <row r="14" spans="4:5" x14ac:dyDescent="0.25">
      <c r="D14" s="7" t="s">
        <v>289</v>
      </c>
      <c r="E14" s="8">
        <v>60180</v>
      </c>
    </row>
    <row r="15" spans="4:5" x14ac:dyDescent="0.25">
      <c r="D15" s="7" t="s">
        <v>6</v>
      </c>
      <c r="E15" s="8">
        <v>112586.4</v>
      </c>
    </row>
    <row r="16" spans="4:5" x14ac:dyDescent="0.25">
      <c r="D16" s="7" t="s">
        <v>274</v>
      </c>
      <c r="E16" s="8">
        <v>325392</v>
      </c>
    </row>
    <row r="17" spans="4:5" x14ac:dyDescent="0.25">
      <c r="D17" s="7" t="s">
        <v>353</v>
      </c>
      <c r="E17" s="8">
        <v>68184</v>
      </c>
    </row>
    <row r="18" spans="4:5" ht="15.75" thickBot="1" x14ac:dyDescent="0.3">
      <c r="D18" s="9" t="s">
        <v>7</v>
      </c>
      <c r="E18" s="10">
        <f>SUM(E13:E17)</f>
        <v>581144.4</v>
      </c>
    </row>
    <row r="19" spans="4:5" x14ac:dyDescent="0.25">
      <c r="D19" s="5" t="s">
        <v>594</v>
      </c>
      <c r="E19" s="6"/>
    </row>
    <row r="20" spans="4:5" x14ac:dyDescent="0.25">
      <c r="D20" s="7" t="s">
        <v>595</v>
      </c>
      <c r="E20" s="8">
        <v>175948.33</v>
      </c>
    </row>
    <row r="21" spans="4:5" ht="15.75" thickBot="1" x14ac:dyDescent="0.3">
      <c r="D21" s="9" t="s">
        <v>448</v>
      </c>
      <c r="E21" s="10">
        <f>SUM(E20:E20)</f>
        <v>175948.33</v>
      </c>
    </row>
    <row r="22" spans="4:5" x14ac:dyDescent="0.25">
      <c r="D22" s="5" t="s">
        <v>596</v>
      </c>
      <c r="E22" s="6"/>
    </row>
    <row r="23" spans="4:5" x14ac:dyDescent="0.25">
      <c r="D23" s="7" t="s">
        <v>60</v>
      </c>
      <c r="E23" s="8">
        <v>105408</v>
      </c>
    </row>
    <row r="24" spans="4:5" x14ac:dyDescent="0.25">
      <c r="D24" s="7" t="s">
        <v>598</v>
      </c>
      <c r="E24" s="8">
        <v>528044</v>
      </c>
    </row>
    <row r="25" spans="4:5" ht="15.75" thickBot="1" x14ac:dyDescent="0.3">
      <c r="D25" s="9" t="s">
        <v>597</v>
      </c>
      <c r="E25" s="10">
        <f>SUM(E23:E24)</f>
        <v>633452</v>
      </c>
    </row>
    <row r="26" spans="4:5" x14ac:dyDescent="0.25">
      <c r="D26" s="5" t="s">
        <v>13</v>
      </c>
      <c r="E26" s="6"/>
    </row>
    <row r="27" spans="4:5" x14ac:dyDescent="0.25">
      <c r="D27" s="7" t="s">
        <v>360</v>
      </c>
      <c r="E27" s="8">
        <v>236912.5</v>
      </c>
    </row>
    <row r="28" spans="4:5" x14ac:dyDescent="0.25">
      <c r="D28" s="7" t="s">
        <v>33</v>
      </c>
      <c r="E28" s="8">
        <v>39890.129999999997</v>
      </c>
    </row>
    <row r="29" spans="4:5" x14ac:dyDescent="0.25">
      <c r="D29" s="7" t="s">
        <v>32</v>
      </c>
      <c r="E29" s="8">
        <v>2640</v>
      </c>
    </row>
    <row r="30" spans="4:5" x14ac:dyDescent="0.25">
      <c r="D30" s="7" t="s">
        <v>604</v>
      </c>
      <c r="E30" s="8">
        <v>16737.599999999999</v>
      </c>
    </row>
    <row r="31" spans="4:5" x14ac:dyDescent="0.25">
      <c r="D31" s="7" t="s">
        <v>365</v>
      </c>
      <c r="E31" s="8">
        <v>12093.6</v>
      </c>
    </row>
    <row r="32" spans="4:5" x14ac:dyDescent="0.25">
      <c r="D32" s="7" t="s">
        <v>27</v>
      </c>
      <c r="E32" s="8">
        <v>71025.600000000006</v>
      </c>
    </row>
    <row r="33" spans="4:5" x14ac:dyDescent="0.25">
      <c r="D33" s="7" t="s">
        <v>519</v>
      </c>
      <c r="E33" s="8">
        <v>187488</v>
      </c>
    </row>
    <row r="34" spans="4:5" x14ac:dyDescent="0.25">
      <c r="D34" s="7" t="s">
        <v>605</v>
      </c>
      <c r="E34" s="8">
        <v>153900</v>
      </c>
    </row>
    <row r="35" spans="4:5" x14ac:dyDescent="0.25">
      <c r="D35" s="7" t="s">
        <v>606</v>
      </c>
      <c r="E35" s="8">
        <v>15786.6</v>
      </c>
    </row>
    <row r="36" spans="4:5" x14ac:dyDescent="0.25">
      <c r="D36" s="7" t="s">
        <v>607</v>
      </c>
      <c r="E36" s="8">
        <v>10760.4</v>
      </c>
    </row>
    <row r="37" spans="4:5" x14ac:dyDescent="0.25">
      <c r="D37" s="7" t="s">
        <v>523</v>
      </c>
      <c r="E37" s="8">
        <v>153480</v>
      </c>
    </row>
    <row r="38" spans="4:5" x14ac:dyDescent="0.25">
      <c r="D38" s="7" t="s">
        <v>22</v>
      </c>
      <c r="E38" s="8">
        <v>108000</v>
      </c>
    </row>
    <row r="39" spans="4:5" x14ac:dyDescent="0.25">
      <c r="D39" s="7" t="s">
        <v>42</v>
      </c>
      <c r="E39" s="8">
        <v>16653.599999999999</v>
      </c>
    </row>
    <row r="40" spans="4:5" x14ac:dyDescent="0.25">
      <c r="D40" s="7" t="s">
        <v>375</v>
      </c>
      <c r="E40" s="8">
        <v>840000</v>
      </c>
    </row>
    <row r="41" spans="4:5" x14ac:dyDescent="0.25">
      <c r="D41" s="7" t="s">
        <v>608</v>
      </c>
      <c r="E41" s="8">
        <v>10200</v>
      </c>
    </row>
    <row r="42" spans="4:5" x14ac:dyDescent="0.25">
      <c r="D42" s="7" t="s">
        <v>378</v>
      </c>
      <c r="E42" s="8">
        <v>259369.57</v>
      </c>
    </row>
    <row r="43" spans="4:5" x14ac:dyDescent="0.25">
      <c r="D43" s="7" t="s">
        <v>530</v>
      </c>
      <c r="E43" s="8">
        <v>326685.59999999998</v>
      </c>
    </row>
    <row r="44" spans="4:5" x14ac:dyDescent="0.25">
      <c r="D44" s="7" t="s">
        <v>17</v>
      </c>
      <c r="E44" s="8">
        <v>38928</v>
      </c>
    </row>
    <row r="45" spans="4:5" x14ac:dyDescent="0.25">
      <c r="D45" s="7" t="s">
        <v>531</v>
      </c>
      <c r="E45" s="8">
        <v>61532.4</v>
      </c>
    </row>
    <row r="46" spans="4:5" x14ac:dyDescent="0.25">
      <c r="D46" s="7" t="s">
        <v>609</v>
      </c>
      <c r="E46" s="8">
        <v>20529.759999999998</v>
      </c>
    </row>
    <row r="47" spans="4:5" x14ac:dyDescent="0.25">
      <c r="D47" s="7" t="s">
        <v>16</v>
      </c>
      <c r="E47" s="8">
        <v>2084703.6</v>
      </c>
    </row>
    <row r="48" spans="4:5" x14ac:dyDescent="0.25">
      <c r="D48" s="7" t="s">
        <v>532</v>
      </c>
      <c r="E48" s="8">
        <v>139200</v>
      </c>
    </row>
    <row r="49" spans="4:5" x14ac:dyDescent="0.25">
      <c r="D49" s="7" t="s">
        <v>610</v>
      </c>
      <c r="E49" s="8">
        <v>100000</v>
      </c>
    </row>
    <row r="50" spans="4:5" x14ac:dyDescent="0.25">
      <c r="D50" s="7" t="s">
        <v>535</v>
      </c>
      <c r="E50" s="8">
        <v>100000</v>
      </c>
    </row>
    <row r="51" spans="4:5" ht="15.75" thickBot="1" x14ac:dyDescent="0.3">
      <c r="D51" s="9" t="s">
        <v>34</v>
      </c>
      <c r="E51" s="10">
        <f>SUM(E27:E50)</f>
        <v>5006516.959999999</v>
      </c>
    </row>
    <row r="52" spans="4:5" x14ac:dyDescent="0.25">
      <c r="D52" s="11" t="s">
        <v>35</v>
      </c>
      <c r="E52" s="6"/>
    </row>
    <row r="53" spans="4:5" x14ac:dyDescent="0.25">
      <c r="D53" s="12" t="s">
        <v>83</v>
      </c>
      <c r="E53" s="8">
        <v>65340</v>
      </c>
    </row>
    <row r="54" spans="4:5" x14ac:dyDescent="0.25">
      <c r="D54" s="12" t="s">
        <v>54</v>
      </c>
      <c r="E54" s="8">
        <v>690000</v>
      </c>
    </row>
    <row r="55" spans="4:5" x14ac:dyDescent="0.25">
      <c r="D55" s="12" t="s">
        <v>313</v>
      </c>
      <c r="E55" s="8">
        <v>233090</v>
      </c>
    </row>
    <row r="56" spans="4:5" x14ac:dyDescent="0.25">
      <c r="D56" s="12" t="s">
        <v>423</v>
      </c>
      <c r="E56" s="8">
        <v>16531.2</v>
      </c>
    </row>
    <row r="57" spans="4:5" x14ac:dyDescent="0.25">
      <c r="D57" s="12" t="s">
        <v>611</v>
      </c>
      <c r="E57" s="8">
        <v>76800</v>
      </c>
    </row>
    <row r="58" spans="4:5" x14ac:dyDescent="0.25">
      <c r="D58" s="12" t="s">
        <v>612</v>
      </c>
      <c r="E58" s="8">
        <v>108234.72</v>
      </c>
    </row>
    <row r="59" spans="4:5" x14ac:dyDescent="0.25">
      <c r="D59" s="12" t="s">
        <v>50</v>
      </c>
      <c r="E59" s="8">
        <v>12030</v>
      </c>
    </row>
    <row r="60" spans="4:5" x14ac:dyDescent="0.25">
      <c r="D60" s="12" t="s">
        <v>49</v>
      </c>
      <c r="E60" s="8">
        <v>21600</v>
      </c>
    </row>
    <row r="61" spans="4:5" x14ac:dyDescent="0.25">
      <c r="D61" s="12" t="s">
        <v>28</v>
      </c>
      <c r="E61" s="8">
        <v>43920</v>
      </c>
    </row>
    <row r="62" spans="4:5" x14ac:dyDescent="0.25">
      <c r="D62" s="12" t="s">
        <v>324</v>
      </c>
      <c r="E62" s="8">
        <v>20064</v>
      </c>
    </row>
    <row r="63" spans="4:5" x14ac:dyDescent="0.25">
      <c r="D63" s="12" t="s">
        <v>48</v>
      </c>
      <c r="E63" s="8">
        <v>88800</v>
      </c>
    </row>
    <row r="64" spans="4:5" x14ac:dyDescent="0.25">
      <c r="D64" s="12" t="s">
        <v>47</v>
      </c>
      <c r="E64" s="8">
        <v>84000</v>
      </c>
    </row>
    <row r="65" spans="4:5" x14ac:dyDescent="0.25">
      <c r="D65" s="12" t="s">
        <v>424</v>
      </c>
      <c r="E65" s="8">
        <v>58464</v>
      </c>
    </row>
    <row r="66" spans="4:5" x14ac:dyDescent="0.25">
      <c r="D66" s="12" t="s">
        <v>613</v>
      </c>
      <c r="E66" s="8">
        <v>6840</v>
      </c>
    </row>
    <row r="67" spans="4:5" x14ac:dyDescent="0.25">
      <c r="D67" s="12" t="s">
        <v>262</v>
      </c>
      <c r="E67" s="8">
        <v>117996</v>
      </c>
    </row>
    <row r="68" spans="4:5" x14ac:dyDescent="0.25">
      <c r="D68" s="12" t="s">
        <v>88</v>
      </c>
      <c r="E68" s="8">
        <v>13680</v>
      </c>
    </row>
    <row r="69" spans="4:5" x14ac:dyDescent="0.25">
      <c r="D69" s="12" t="s">
        <v>614</v>
      </c>
      <c r="E69" s="8">
        <v>211700</v>
      </c>
    </row>
    <row r="70" spans="4:5" x14ac:dyDescent="0.25">
      <c r="D70" s="12" t="s">
        <v>9</v>
      </c>
      <c r="E70" s="8">
        <v>84106.04</v>
      </c>
    </row>
    <row r="71" spans="4:5" x14ac:dyDescent="0.25">
      <c r="D71" s="12" t="s">
        <v>46</v>
      </c>
      <c r="E71" s="8">
        <v>225000</v>
      </c>
    </row>
    <row r="72" spans="4:5" x14ac:dyDescent="0.25">
      <c r="D72" s="12" t="s">
        <v>89</v>
      </c>
      <c r="E72" s="8">
        <v>156000</v>
      </c>
    </row>
    <row r="73" spans="4:5" x14ac:dyDescent="0.25">
      <c r="D73" s="12" t="s">
        <v>523</v>
      </c>
      <c r="E73" s="8">
        <v>1024.8</v>
      </c>
    </row>
    <row r="74" spans="4:5" x14ac:dyDescent="0.25">
      <c r="D74" s="12" t="s">
        <v>45</v>
      </c>
      <c r="E74" s="8">
        <v>28800</v>
      </c>
    </row>
    <row r="75" spans="4:5" x14ac:dyDescent="0.25">
      <c r="D75" s="12" t="s">
        <v>524</v>
      </c>
      <c r="E75" s="8">
        <v>4956</v>
      </c>
    </row>
    <row r="76" spans="4:5" x14ac:dyDescent="0.25">
      <c r="D76" s="12" t="s">
        <v>43</v>
      </c>
      <c r="E76" s="8">
        <v>10044</v>
      </c>
    </row>
    <row r="77" spans="4:5" x14ac:dyDescent="0.25">
      <c r="D77" s="12" t="s">
        <v>42</v>
      </c>
      <c r="E77" s="8">
        <v>14546.4</v>
      </c>
    </row>
    <row r="78" spans="4:5" x14ac:dyDescent="0.25">
      <c r="D78" s="12" t="s">
        <v>41</v>
      </c>
      <c r="E78" s="8">
        <v>871878</v>
      </c>
    </row>
    <row r="79" spans="4:5" x14ac:dyDescent="0.25">
      <c r="D79" s="12" t="s">
        <v>92</v>
      </c>
      <c r="E79" s="8">
        <v>50400</v>
      </c>
    </row>
    <row r="80" spans="4:5" x14ac:dyDescent="0.25">
      <c r="D80" s="12" t="s">
        <v>38</v>
      </c>
      <c r="E80" s="8">
        <v>10308</v>
      </c>
    </row>
    <row r="81" spans="4:5" x14ac:dyDescent="0.25">
      <c r="D81" s="12" t="s">
        <v>615</v>
      </c>
      <c r="E81" s="8">
        <v>226800</v>
      </c>
    </row>
    <row r="82" spans="4:5" x14ac:dyDescent="0.25">
      <c r="D82" s="12" t="s">
        <v>400</v>
      </c>
      <c r="E82" s="8">
        <v>126720</v>
      </c>
    </row>
    <row r="83" spans="4:5" x14ac:dyDescent="0.25">
      <c r="D83" s="12" t="s">
        <v>37</v>
      </c>
      <c r="E83" s="8">
        <v>108192</v>
      </c>
    </row>
    <row r="84" spans="4:5" x14ac:dyDescent="0.25">
      <c r="D84" s="12" t="s">
        <v>529</v>
      </c>
      <c r="E84" s="8">
        <v>153900</v>
      </c>
    </row>
    <row r="85" spans="4:5" x14ac:dyDescent="0.25">
      <c r="D85" s="12" t="s">
        <v>616</v>
      </c>
      <c r="E85" s="8">
        <v>16800</v>
      </c>
    </row>
    <row r="86" spans="4:5" x14ac:dyDescent="0.25">
      <c r="D86" s="12" t="s">
        <v>332</v>
      </c>
      <c r="E86" s="8">
        <v>600605.27</v>
      </c>
    </row>
    <row r="87" spans="4:5" ht="15.75" thickBot="1" x14ac:dyDescent="0.3">
      <c r="D87" s="13" t="s">
        <v>55</v>
      </c>
      <c r="E87" s="10">
        <f>SUM(E53:E86)</f>
        <v>4559170.43</v>
      </c>
    </row>
    <row r="88" spans="4:5" x14ac:dyDescent="0.25">
      <c r="D88" s="5" t="s">
        <v>599</v>
      </c>
      <c r="E88" s="6"/>
    </row>
    <row r="89" spans="4:5" x14ac:dyDescent="0.25">
      <c r="D89" s="7" t="s">
        <v>600</v>
      </c>
      <c r="E89" s="8">
        <v>16280</v>
      </c>
    </row>
    <row r="90" spans="4:5" x14ac:dyDescent="0.25">
      <c r="D90" s="7" t="s">
        <v>60</v>
      </c>
      <c r="E90" s="8">
        <v>32736</v>
      </c>
    </row>
    <row r="91" spans="4:5" x14ac:dyDescent="0.25">
      <c r="D91" s="7" t="s">
        <v>61</v>
      </c>
      <c r="E91" s="8">
        <v>108014.5</v>
      </c>
    </row>
    <row r="92" spans="4:5" x14ac:dyDescent="0.25">
      <c r="D92" s="7" t="s">
        <v>601</v>
      </c>
      <c r="E92" s="8">
        <v>71940</v>
      </c>
    </row>
    <row r="93" spans="4:5" x14ac:dyDescent="0.25">
      <c r="D93" s="7" t="s">
        <v>274</v>
      </c>
      <c r="E93" s="8">
        <v>15167.99</v>
      </c>
    </row>
    <row r="94" spans="4:5" ht="15.75" thickBot="1" x14ac:dyDescent="0.3">
      <c r="D94" s="9" t="s">
        <v>602</v>
      </c>
      <c r="E94" s="10">
        <f>SUM(E89:E93)</f>
        <v>244138.49</v>
      </c>
    </row>
    <row r="95" spans="4:5" x14ac:dyDescent="0.25">
      <c r="D95" s="5" t="s">
        <v>603</v>
      </c>
      <c r="E95" s="6"/>
    </row>
    <row r="96" spans="4:5" x14ac:dyDescent="0.25">
      <c r="D96" s="7" t="s">
        <v>61</v>
      </c>
      <c r="E96" s="8">
        <v>825000</v>
      </c>
    </row>
    <row r="97" spans="4:5" ht="15.75" thickBot="1" x14ac:dyDescent="0.3">
      <c r="D97" s="9" t="s">
        <v>58</v>
      </c>
      <c r="E97" s="10">
        <f>SUM(E96:E96)</f>
        <v>825000</v>
      </c>
    </row>
    <row r="98" spans="4:5" ht="16.5" thickBot="1" x14ac:dyDescent="0.3">
      <c r="D98" s="14" t="s">
        <v>65</v>
      </c>
      <c r="E98" s="15">
        <f>SUM(E97,E94,E87,E51,E25,E21,E18,E11)</f>
        <v>14940884.02</v>
      </c>
    </row>
    <row r="99" spans="4:5" x14ac:dyDescent="0.25">
      <c r="D99" s="5" t="s">
        <v>618</v>
      </c>
      <c r="E99" s="6"/>
    </row>
    <row r="100" spans="4:5" x14ac:dyDescent="0.25">
      <c r="D100" s="7" t="s">
        <v>617</v>
      </c>
      <c r="E100" s="16">
        <v>24997</v>
      </c>
    </row>
    <row r="101" spans="4:5" x14ac:dyDescent="0.25">
      <c r="D101" s="7"/>
      <c r="E101" s="16"/>
    </row>
    <row r="102" spans="4:5" x14ac:dyDescent="0.25">
      <c r="D102" s="7"/>
      <c r="E102" s="16"/>
    </row>
    <row r="103" spans="4:5" ht="15.75" thickBot="1" x14ac:dyDescent="0.3">
      <c r="D103" s="9" t="s">
        <v>67</v>
      </c>
      <c r="E103" s="10">
        <f>SUM(E100:E102)</f>
        <v>24997</v>
      </c>
    </row>
    <row r="104" spans="4:5" ht="16.5" thickBot="1" x14ac:dyDescent="0.3">
      <c r="D104" s="17" t="s">
        <v>68</v>
      </c>
      <c r="E104" s="15">
        <f>SUM(E103,E98)</f>
        <v>14965881.02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9BD3E-0E5A-43F1-9E70-299B152AC44A}">
  <dimension ref="B4:C32"/>
  <sheetViews>
    <sheetView zoomScaleNormal="100" workbookViewId="0">
      <selection activeCell="C38" sqref="C38"/>
    </sheetView>
  </sheetViews>
  <sheetFormatPr defaultRowHeight="15" x14ac:dyDescent="0.25"/>
  <cols>
    <col min="2" max="2" width="43" customWidth="1"/>
    <col min="3" max="3" width="32" customWidth="1"/>
    <col min="6" max="6" width="47.5703125" customWidth="1"/>
    <col min="7" max="7" width="40.7109375" customWidth="1"/>
  </cols>
  <sheetData>
    <row r="4" spans="2:3" ht="15.75" thickBot="1" x14ac:dyDescent="0.3"/>
    <row r="5" spans="2:3" ht="15.75" x14ac:dyDescent="0.25">
      <c r="B5" s="1" t="s">
        <v>0</v>
      </c>
      <c r="C5" s="2"/>
    </row>
    <row r="6" spans="2:3" ht="16.5" thickBot="1" x14ac:dyDescent="0.3">
      <c r="B6" s="3" t="s">
        <v>1</v>
      </c>
      <c r="C6" s="4" t="s">
        <v>623</v>
      </c>
    </row>
    <row r="7" spans="2:3" x14ac:dyDescent="0.25">
      <c r="B7" s="5" t="s">
        <v>619</v>
      </c>
      <c r="C7" s="6"/>
    </row>
    <row r="8" spans="2:3" x14ac:dyDescent="0.25">
      <c r="B8" s="7" t="s">
        <v>540</v>
      </c>
      <c r="C8" s="16">
        <v>380763.19</v>
      </c>
    </row>
    <row r="9" spans="2:3" x14ac:dyDescent="0.25">
      <c r="B9" s="7" t="s">
        <v>541</v>
      </c>
      <c r="C9" s="16">
        <v>10136711.57</v>
      </c>
    </row>
    <row r="10" spans="2:3" x14ac:dyDescent="0.25">
      <c r="B10" s="7" t="s">
        <v>56</v>
      </c>
      <c r="C10" s="16">
        <v>111072.3</v>
      </c>
    </row>
    <row r="11" spans="2:3" ht="15.75" thickBot="1" x14ac:dyDescent="0.3">
      <c r="B11" s="9" t="s">
        <v>68</v>
      </c>
      <c r="C11" s="10">
        <f>SUM(C8:C10)</f>
        <v>10628547.060000001</v>
      </c>
    </row>
    <row r="12" spans="2:3" x14ac:dyDescent="0.25">
      <c r="B12" s="5" t="s">
        <v>620</v>
      </c>
      <c r="C12" s="6"/>
    </row>
    <row r="13" spans="2:3" x14ac:dyDescent="0.25">
      <c r="B13" s="7" t="s">
        <v>601</v>
      </c>
      <c r="C13" s="16">
        <v>8140</v>
      </c>
    </row>
    <row r="14" spans="2:3" x14ac:dyDescent="0.25">
      <c r="B14" s="7" t="s">
        <v>621</v>
      </c>
      <c r="C14" s="16">
        <v>8360</v>
      </c>
    </row>
    <row r="15" spans="2:3" x14ac:dyDescent="0.25">
      <c r="B15" s="7" t="s">
        <v>622</v>
      </c>
      <c r="C15" s="16">
        <v>7953</v>
      </c>
    </row>
    <row r="16" spans="2:3" ht="15.75" thickBot="1" x14ac:dyDescent="0.3">
      <c r="B16" s="9" t="s">
        <v>68</v>
      </c>
      <c r="C16" s="10">
        <f>SUM(C13:C15)</f>
        <v>24453</v>
      </c>
    </row>
    <row r="17" spans="2:3" ht="16.5" thickBot="1" x14ac:dyDescent="0.3">
      <c r="B17" s="17" t="s">
        <v>68</v>
      </c>
      <c r="C17" s="15">
        <f>SUM(C16,C11)</f>
        <v>10653000.060000001</v>
      </c>
    </row>
    <row r="23" spans="2:3" x14ac:dyDescent="0.25">
      <c r="B23" t="s">
        <v>463</v>
      </c>
    </row>
    <row r="26" spans="2:3" x14ac:dyDescent="0.25">
      <c r="B26" t="s">
        <v>464</v>
      </c>
    </row>
    <row r="29" spans="2:3" x14ac:dyDescent="0.25">
      <c r="B29" t="s">
        <v>465</v>
      </c>
    </row>
    <row r="32" spans="2:3" x14ac:dyDescent="0.25">
      <c r="B32" t="s">
        <v>466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E505D-A5FC-4600-9A8F-9D182D4C7F1F}">
  <dimension ref="E4:F78"/>
  <sheetViews>
    <sheetView workbookViewId="0">
      <selection activeCell="A10" sqref="A1:XFD104857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623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584</v>
      </c>
      <c r="F8" s="6"/>
    </row>
    <row r="9" spans="5:6" x14ac:dyDescent="0.25">
      <c r="E9" s="7" t="s">
        <v>84</v>
      </c>
      <c r="F9" s="8">
        <v>117220.84</v>
      </c>
    </row>
    <row r="10" spans="5:6" x14ac:dyDescent="0.25">
      <c r="E10" s="7" t="s">
        <v>77</v>
      </c>
      <c r="F10" s="8">
        <v>425767.76</v>
      </c>
    </row>
    <row r="11" spans="5:6" x14ac:dyDescent="0.25">
      <c r="E11" s="7" t="s">
        <v>563</v>
      </c>
      <c r="F11" s="8">
        <v>450558.57</v>
      </c>
    </row>
    <row r="12" spans="5:6" x14ac:dyDescent="0.25">
      <c r="E12" s="7" t="s">
        <v>306</v>
      </c>
      <c r="F12" s="8">
        <v>442078.89</v>
      </c>
    </row>
    <row r="13" spans="5:6" ht="15.75" thickBot="1" x14ac:dyDescent="0.3">
      <c r="E13" s="25" t="s">
        <v>321</v>
      </c>
      <c r="F13" s="10">
        <f>SUM(F9:F12)</f>
        <v>1435626.06</v>
      </c>
    </row>
    <row r="14" spans="5:6" x14ac:dyDescent="0.25">
      <c r="E14" s="20" t="s">
        <v>588</v>
      </c>
      <c r="F14" s="6"/>
    </row>
    <row r="15" spans="5:6" x14ac:dyDescent="0.25">
      <c r="E15" s="7" t="s">
        <v>412</v>
      </c>
      <c r="F15" s="8">
        <v>83638.28</v>
      </c>
    </row>
    <row r="16" spans="5:6" x14ac:dyDescent="0.25">
      <c r="E16" s="7" t="s">
        <v>624</v>
      </c>
      <c r="F16" s="8">
        <v>8496.4</v>
      </c>
    </row>
    <row r="17" spans="5:6" x14ac:dyDescent="0.25">
      <c r="E17" s="7" t="s">
        <v>60</v>
      </c>
      <c r="F17" s="8">
        <v>78977.36</v>
      </c>
    </row>
    <row r="18" spans="5:6" x14ac:dyDescent="0.25">
      <c r="E18" s="7" t="s">
        <v>306</v>
      </c>
      <c r="F18" s="8">
        <v>1139782.44</v>
      </c>
    </row>
    <row r="19" spans="5:6" x14ac:dyDescent="0.25">
      <c r="E19" s="7" t="s">
        <v>79</v>
      </c>
      <c r="F19" s="8">
        <v>85510.7</v>
      </c>
    </row>
    <row r="20" spans="5:6" x14ac:dyDescent="0.25">
      <c r="E20" s="7" t="s">
        <v>80</v>
      </c>
      <c r="F20" s="8">
        <v>317359.90000000002</v>
      </c>
    </row>
    <row r="21" spans="5:6" ht="15.75" thickBot="1" x14ac:dyDescent="0.3">
      <c r="E21" s="9" t="s">
        <v>589</v>
      </c>
      <c r="F21" s="10">
        <f>SUM(F15:F20)</f>
        <v>1713765.08</v>
      </c>
    </row>
    <row r="22" spans="5:6" x14ac:dyDescent="0.25">
      <c r="E22" s="5" t="s">
        <v>417</v>
      </c>
      <c r="F22" s="6"/>
    </row>
    <row r="23" spans="5:6" x14ac:dyDescent="0.25">
      <c r="E23" s="7" t="s">
        <v>563</v>
      </c>
      <c r="F23" s="8">
        <v>505173.9</v>
      </c>
    </row>
    <row r="24" spans="5:6" x14ac:dyDescent="0.25">
      <c r="E24" s="7" t="s">
        <v>71</v>
      </c>
      <c r="F24" s="8">
        <v>122118.48</v>
      </c>
    </row>
    <row r="25" spans="5:6" x14ac:dyDescent="0.25">
      <c r="E25" s="7" t="s">
        <v>337</v>
      </c>
      <c r="F25" s="8">
        <v>751572.8</v>
      </c>
    </row>
    <row r="26" spans="5:6" x14ac:dyDescent="0.25">
      <c r="E26" s="7" t="s">
        <v>546</v>
      </c>
      <c r="F26" s="8">
        <v>658640.4</v>
      </c>
    </row>
    <row r="27" spans="5:6" x14ac:dyDescent="0.25">
      <c r="E27" s="7" t="s">
        <v>79</v>
      </c>
      <c r="F27" s="8">
        <v>28906.35</v>
      </c>
    </row>
    <row r="28" spans="5:6" x14ac:dyDescent="0.25">
      <c r="E28" s="7" t="s">
        <v>306</v>
      </c>
      <c r="F28" s="8">
        <v>1713518.46</v>
      </c>
    </row>
    <row r="29" spans="5:6" x14ac:dyDescent="0.25">
      <c r="E29" s="7" t="s">
        <v>80</v>
      </c>
      <c r="F29" s="8">
        <v>102883</v>
      </c>
    </row>
    <row r="30" spans="5:6" ht="15.75" thickBot="1" x14ac:dyDescent="0.3">
      <c r="E30" s="9" t="s">
        <v>100</v>
      </c>
      <c r="F30" s="10">
        <f>SUM(F23:F29)</f>
        <v>3882813.39</v>
      </c>
    </row>
    <row r="31" spans="5:6" x14ac:dyDescent="0.25">
      <c r="E31" s="5" t="s">
        <v>625</v>
      </c>
      <c r="F31" s="6"/>
    </row>
    <row r="32" spans="5:6" x14ac:dyDescent="0.25">
      <c r="E32" s="7" t="s">
        <v>294</v>
      </c>
      <c r="F32" s="8">
        <v>151420.5</v>
      </c>
    </row>
    <row r="33" spans="5:6" ht="15.75" thickBot="1" x14ac:dyDescent="0.3">
      <c r="E33" s="9" t="s">
        <v>358</v>
      </c>
      <c r="F33" s="10">
        <f>SUM(F32:F32)</f>
        <v>151420.5</v>
      </c>
    </row>
    <row r="34" spans="5:6" x14ac:dyDescent="0.25">
      <c r="E34" s="5" t="s">
        <v>487</v>
      </c>
      <c r="F34" s="6"/>
    </row>
    <row r="35" spans="5:6" x14ac:dyDescent="0.25">
      <c r="E35" s="7" t="s">
        <v>84</v>
      </c>
      <c r="F35" s="8">
        <v>66165</v>
      </c>
    </row>
    <row r="36" spans="5:6" ht="15.75" thickBot="1" x14ac:dyDescent="0.3">
      <c r="E36" s="9" t="s">
        <v>301</v>
      </c>
      <c r="F36" s="10">
        <f>SUM(F35:F35)</f>
        <v>66165</v>
      </c>
    </row>
    <row r="37" spans="5:6" x14ac:dyDescent="0.25">
      <c r="E37" s="20" t="s">
        <v>103</v>
      </c>
      <c r="F37" s="6"/>
    </row>
    <row r="38" spans="5:6" x14ac:dyDescent="0.25">
      <c r="E38" s="7" t="s">
        <v>479</v>
      </c>
      <c r="F38" s="8">
        <v>938400</v>
      </c>
    </row>
    <row r="39" spans="5:6" x14ac:dyDescent="0.25">
      <c r="E39" s="7" t="s">
        <v>49</v>
      </c>
      <c r="F39" s="8">
        <v>172747.6</v>
      </c>
    </row>
    <row r="40" spans="5:6" x14ac:dyDescent="0.25">
      <c r="E40" s="7" t="s">
        <v>28</v>
      </c>
      <c r="F40" s="8">
        <v>3768</v>
      </c>
    </row>
    <row r="41" spans="5:6" x14ac:dyDescent="0.25">
      <c r="E41" s="7" t="s">
        <v>570</v>
      </c>
      <c r="F41" s="8">
        <v>8788.5</v>
      </c>
    </row>
    <row r="42" spans="5:6" x14ac:dyDescent="0.25">
      <c r="E42" s="7" t="s">
        <v>482</v>
      </c>
      <c r="F42" s="8">
        <v>295200</v>
      </c>
    </row>
    <row r="43" spans="5:6" x14ac:dyDescent="0.25">
      <c r="E43" s="7" t="s">
        <v>325</v>
      </c>
      <c r="F43" s="8">
        <v>16280</v>
      </c>
    </row>
    <row r="44" spans="5:6" x14ac:dyDescent="0.25">
      <c r="E44" s="7" t="s">
        <v>26</v>
      </c>
      <c r="F44" s="8">
        <v>68040</v>
      </c>
    </row>
    <row r="45" spans="5:6" x14ac:dyDescent="0.25">
      <c r="E45" s="7" t="s">
        <v>306</v>
      </c>
      <c r="F45" s="8">
        <v>110410.2</v>
      </c>
    </row>
    <row r="46" spans="5:6" x14ac:dyDescent="0.25">
      <c r="E46" s="7" t="s">
        <v>330</v>
      </c>
      <c r="F46" s="8">
        <v>1749</v>
      </c>
    </row>
    <row r="47" spans="5:6" x14ac:dyDescent="0.25">
      <c r="E47" s="7" t="s">
        <v>80</v>
      </c>
      <c r="F47" s="8">
        <v>996108</v>
      </c>
    </row>
    <row r="48" spans="5:6" x14ac:dyDescent="0.25">
      <c r="E48" s="7" t="s">
        <v>36</v>
      </c>
      <c r="F48" s="8">
        <v>295350</v>
      </c>
    </row>
    <row r="49" spans="5:6" ht="15.75" thickBot="1" x14ac:dyDescent="0.3">
      <c r="E49" s="9" t="s">
        <v>109</v>
      </c>
      <c r="F49" s="10">
        <f>SUM(F38:F48)</f>
        <v>2906841.3</v>
      </c>
    </row>
    <row r="50" spans="5:6" x14ac:dyDescent="0.25">
      <c r="E50" s="20" t="s">
        <v>627</v>
      </c>
      <c r="F50" s="6"/>
    </row>
    <row r="51" spans="5:6" x14ac:dyDescent="0.25">
      <c r="E51" s="7" t="s">
        <v>626</v>
      </c>
      <c r="F51" s="8">
        <v>31314.82</v>
      </c>
    </row>
    <row r="52" spans="5:6" x14ac:dyDescent="0.25">
      <c r="E52" s="7" t="s">
        <v>30</v>
      </c>
      <c r="F52" s="8">
        <v>649748.88</v>
      </c>
    </row>
    <row r="53" spans="5:6" x14ac:dyDescent="0.25">
      <c r="E53" s="7" t="s">
        <v>260</v>
      </c>
      <c r="F53" s="8">
        <v>140280</v>
      </c>
    </row>
    <row r="54" spans="5:6" x14ac:dyDescent="0.25">
      <c r="E54" s="7" t="s">
        <v>26</v>
      </c>
      <c r="F54" s="8">
        <v>8874469.1999999993</v>
      </c>
    </row>
    <row r="55" spans="5:6" x14ac:dyDescent="0.25">
      <c r="E55" s="7" t="s">
        <v>282</v>
      </c>
      <c r="F55" s="8">
        <v>160683.76</v>
      </c>
    </row>
    <row r="56" spans="5:6" x14ac:dyDescent="0.25">
      <c r="E56" s="7" t="s">
        <v>264</v>
      </c>
      <c r="F56" s="8">
        <v>78936</v>
      </c>
    </row>
    <row r="57" spans="5:6" x14ac:dyDescent="0.25">
      <c r="E57" s="7" t="s">
        <v>498</v>
      </c>
      <c r="F57" s="8">
        <v>1376460</v>
      </c>
    </row>
    <row r="58" spans="5:6" x14ac:dyDescent="0.25">
      <c r="E58" s="7" t="s">
        <v>36</v>
      </c>
      <c r="F58" s="8">
        <v>338652</v>
      </c>
    </row>
    <row r="59" spans="5:6" x14ac:dyDescent="0.25">
      <c r="E59" s="7" t="s">
        <v>499</v>
      </c>
      <c r="F59" s="8">
        <v>2745624</v>
      </c>
    </row>
    <row r="60" spans="5:6" ht="15.75" thickBot="1" x14ac:dyDescent="0.3">
      <c r="E60" s="9" t="s">
        <v>116</v>
      </c>
      <c r="F60" s="10">
        <f>SUM(F51:F59)</f>
        <v>14396168.659999998</v>
      </c>
    </row>
    <row r="61" spans="5:6" x14ac:dyDescent="0.25">
      <c r="E61" s="5" t="s">
        <v>628</v>
      </c>
      <c r="F61" s="6"/>
    </row>
    <row r="62" spans="5:6" x14ac:dyDescent="0.25">
      <c r="E62" s="7" t="s">
        <v>71</v>
      </c>
      <c r="F62" s="8">
        <v>908955</v>
      </c>
    </row>
    <row r="63" spans="5:6" x14ac:dyDescent="0.25">
      <c r="E63" s="7" t="s">
        <v>289</v>
      </c>
      <c r="F63" s="8">
        <v>1017135.9</v>
      </c>
    </row>
    <row r="64" spans="5:6" x14ac:dyDescent="0.25">
      <c r="E64" s="7" t="s">
        <v>443</v>
      </c>
      <c r="F64" s="8">
        <v>219120</v>
      </c>
    </row>
    <row r="65" spans="5:6" ht="15.75" thickBot="1" x14ac:dyDescent="0.3">
      <c r="E65" s="9" t="s">
        <v>568</v>
      </c>
      <c r="F65" s="10">
        <f>SUM(F62:F64)</f>
        <v>2145210.9</v>
      </c>
    </row>
    <row r="66" spans="5:6" ht="16.5" thickBot="1" x14ac:dyDescent="0.3">
      <c r="E66" s="17" t="s">
        <v>124</v>
      </c>
      <c r="F66" s="15">
        <f>SUM(F65,F60,F49,F36,F33,F30,F21,F13)</f>
        <v>26698010.889999997</v>
      </c>
    </row>
    <row r="67" spans="5:6" x14ac:dyDescent="0.25">
      <c r="E67" s="5" t="s">
        <v>629</v>
      </c>
      <c r="F67" s="6"/>
    </row>
    <row r="68" spans="5:6" x14ac:dyDescent="0.25">
      <c r="E68" s="7" t="s">
        <v>540</v>
      </c>
      <c r="F68" s="16">
        <v>380763.19</v>
      </c>
    </row>
    <row r="69" spans="5:6" x14ac:dyDescent="0.25">
      <c r="E69" s="7" t="s">
        <v>541</v>
      </c>
      <c r="F69" s="16">
        <v>10136711.57</v>
      </c>
    </row>
    <row r="70" spans="5:6" x14ac:dyDescent="0.25">
      <c r="E70" s="7" t="s">
        <v>56</v>
      </c>
      <c r="F70" s="16">
        <v>111072.3</v>
      </c>
    </row>
    <row r="71" spans="5:6" ht="15.75" thickBot="1" x14ac:dyDescent="0.3">
      <c r="E71" s="9" t="s">
        <v>68</v>
      </c>
      <c r="F71" s="10">
        <f>SUM(F68:F70)</f>
        <v>10628547.060000001</v>
      </c>
    </row>
    <row r="72" spans="5:6" x14ac:dyDescent="0.25">
      <c r="E72" s="5" t="s">
        <v>630</v>
      </c>
      <c r="F72" s="6"/>
    </row>
    <row r="73" spans="5:6" x14ac:dyDescent="0.25">
      <c r="E73" s="7" t="s">
        <v>601</v>
      </c>
      <c r="F73" s="16">
        <v>8140</v>
      </c>
    </row>
    <row r="74" spans="5:6" x14ac:dyDescent="0.25">
      <c r="E74" s="7" t="s">
        <v>621</v>
      </c>
      <c r="F74" s="16">
        <v>8360</v>
      </c>
    </row>
    <row r="75" spans="5:6" x14ac:dyDescent="0.25">
      <c r="E75" s="7" t="s">
        <v>622</v>
      </c>
      <c r="F75" s="16">
        <v>7953</v>
      </c>
    </row>
    <row r="76" spans="5:6" ht="15.75" thickBot="1" x14ac:dyDescent="0.3">
      <c r="E76" s="9" t="s">
        <v>68</v>
      </c>
      <c r="F76" s="10">
        <f>SUM(F73:F75)</f>
        <v>24453</v>
      </c>
    </row>
    <row r="77" spans="5:6" ht="16.5" thickBot="1" x14ac:dyDescent="0.3">
      <c r="E77" s="17" t="s">
        <v>65</v>
      </c>
      <c r="F77" s="15">
        <f>SUM(F76,F71)</f>
        <v>10653000.060000001</v>
      </c>
    </row>
    <row r="78" spans="5:6" ht="16.5" thickBot="1" x14ac:dyDescent="0.3">
      <c r="E78" s="17" t="s">
        <v>346</v>
      </c>
      <c r="F78" s="15">
        <f>SUM(F77,F66)</f>
        <v>37351010.949999996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3250-808A-477A-9688-DE3CF98FA7D3}">
  <dimension ref="B2:N187"/>
  <sheetViews>
    <sheetView topLeftCell="A13" zoomScaleNormal="100" workbookViewId="0">
      <selection activeCell="B8" sqref="B8:C52"/>
    </sheetView>
  </sheetViews>
  <sheetFormatPr defaultRowHeight="15" x14ac:dyDescent="0.25"/>
  <cols>
    <col min="1" max="1" width="5.140625" customWidth="1"/>
    <col min="2" max="2" width="66.42578125" customWidth="1"/>
    <col min="3" max="3" width="25.140625" customWidth="1"/>
    <col min="5" max="5" width="11.7109375" bestFit="1" customWidth="1"/>
    <col min="16" max="16" width="51" customWidth="1"/>
    <col min="17" max="17" width="48.42578125" customWidth="1"/>
  </cols>
  <sheetData>
    <row r="2" spans="2:12" ht="18.75" customHeight="1" x14ac:dyDescent="0.25">
      <c r="B2" s="29" t="s">
        <v>458</v>
      </c>
      <c r="C2" s="29"/>
    </row>
    <row r="3" spans="2:12" x14ac:dyDescent="0.25">
      <c r="B3" s="29"/>
      <c r="C3" s="29"/>
    </row>
    <row r="4" spans="2:12" ht="18.75" x14ac:dyDescent="0.3">
      <c r="B4" s="26"/>
      <c r="C4" s="26"/>
    </row>
    <row r="5" spans="2:12" ht="18.75" x14ac:dyDescent="0.3">
      <c r="B5" s="26"/>
      <c r="C5" s="26"/>
    </row>
    <row r="6" spans="2:12" ht="18.75" x14ac:dyDescent="0.3">
      <c r="B6" s="26"/>
      <c r="C6" s="26"/>
    </row>
    <row r="7" spans="2:12" ht="19.5" thickBot="1" x14ac:dyDescent="0.35">
      <c r="B7" s="26"/>
      <c r="C7" s="26"/>
    </row>
    <row r="8" spans="2:12" ht="15.75" x14ac:dyDescent="0.25">
      <c r="B8" s="1" t="s">
        <v>0</v>
      </c>
      <c r="C8" s="2"/>
    </row>
    <row r="9" spans="2:12" ht="16.5" thickBot="1" x14ac:dyDescent="0.3">
      <c r="B9" s="3" t="s">
        <v>1</v>
      </c>
      <c r="C9" s="4" t="s">
        <v>631</v>
      </c>
    </row>
    <row r="10" spans="2:12" x14ac:dyDescent="0.25">
      <c r="B10" s="5" t="s">
        <v>632</v>
      </c>
      <c r="C10" s="6"/>
    </row>
    <row r="11" spans="2:12" x14ac:dyDescent="0.25">
      <c r="B11" s="7" t="s">
        <v>360</v>
      </c>
      <c r="C11" s="16">
        <v>233417.78</v>
      </c>
    </row>
    <row r="12" spans="2:12" x14ac:dyDescent="0.25">
      <c r="B12" s="7" t="s">
        <v>393</v>
      </c>
      <c r="C12" s="16">
        <v>16205.4</v>
      </c>
    </row>
    <row r="13" spans="2:12" x14ac:dyDescent="0.25">
      <c r="B13" s="7" t="s">
        <v>633</v>
      </c>
      <c r="C13" s="16">
        <v>222144</v>
      </c>
      <c r="L13" t="s">
        <v>463</v>
      </c>
    </row>
    <row r="14" spans="2:12" x14ac:dyDescent="0.25">
      <c r="B14" s="7" t="s">
        <v>634</v>
      </c>
      <c r="C14" s="16">
        <v>72000</v>
      </c>
    </row>
    <row r="15" spans="2:12" x14ac:dyDescent="0.25">
      <c r="B15" s="7" t="s">
        <v>635</v>
      </c>
      <c r="C15" s="16">
        <v>13200</v>
      </c>
    </row>
    <row r="16" spans="2:12" x14ac:dyDescent="0.25">
      <c r="B16" s="7" t="s">
        <v>365</v>
      </c>
      <c r="C16" s="16">
        <v>19507.2</v>
      </c>
      <c r="L16" t="s">
        <v>464</v>
      </c>
    </row>
    <row r="17" spans="2:3" x14ac:dyDescent="0.25">
      <c r="B17" s="7" t="s">
        <v>284</v>
      </c>
      <c r="C17" s="16">
        <v>128400</v>
      </c>
    </row>
    <row r="18" spans="2:3" x14ac:dyDescent="0.25">
      <c r="B18" s="7" t="s">
        <v>636</v>
      </c>
      <c r="C18" s="16">
        <v>120000</v>
      </c>
    </row>
    <row r="19" spans="2:3" x14ac:dyDescent="0.25">
      <c r="B19" s="7" t="s">
        <v>368</v>
      </c>
      <c r="C19" s="16">
        <v>19122</v>
      </c>
    </row>
    <row r="20" spans="2:3" x14ac:dyDescent="0.25">
      <c r="B20" s="7" t="s">
        <v>371</v>
      </c>
      <c r="C20" s="16">
        <v>148040</v>
      </c>
    </row>
    <row r="21" spans="2:3" x14ac:dyDescent="0.25">
      <c r="B21" s="7" t="s">
        <v>607</v>
      </c>
      <c r="C21" s="16">
        <v>188198.39999999999</v>
      </c>
    </row>
    <row r="22" spans="2:3" x14ac:dyDescent="0.25">
      <c r="B22" s="7" t="s">
        <v>637</v>
      </c>
      <c r="C22" s="16">
        <v>180000</v>
      </c>
    </row>
    <row r="23" spans="2:3" x14ac:dyDescent="0.25">
      <c r="B23" s="7" t="s">
        <v>638</v>
      </c>
      <c r="C23" s="16">
        <v>1825000</v>
      </c>
    </row>
    <row r="24" spans="2:3" x14ac:dyDescent="0.25">
      <c r="B24" s="7" t="s">
        <v>639</v>
      </c>
      <c r="C24" s="16">
        <v>45000</v>
      </c>
    </row>
    <row r="25" spans="2:3" x14ac:dyDescent="0.25">
      <c r="B25" s="7" t="s">
        <v>640</v>
      </c>
      <c r="C25" s="16">
        <v>39600</v>
      </c>
    </row>
    <row r="26" spans="2:3" x14ac:dyDescent="0.25">
      <c r="B26" s="7" t="s">
        <v>396</v>
      </c>
      <c r="C26" s="16">
        <v>39600</v>
      </c>
    </row>
    <row r="27" spans="2:3" x14ac:dyDescent="0.25">
      <c r="B27" s="7" t="s">
        <v>641</v>
      </c>
      <c r="C27" s="16">
        <v>205200</v>
      </c>
    </row>
    <row r="28" spans="2:3" x14ac:dyDescent="0.25">
      <c r="B28" s="7" t="s">
        <v>642</v>
      </c>
      <c r="C28" s="16">
        <v>106451</v>
      </c>
    </row>
    <row r="29" spans="2:3" x14ac:dyDescent="0.25">
      <c r="B29" s="7" t="s">
        <v>608</v>
      </c>
      <c r="C29" s="16">
        <v>6800</v>
      </c>
    </row>
    <row r="30" spans="2:3" x14ac:dyDescent="0.25">
      <c r="B30" s="7" t="s">
        <v>643</v>
      </c>
      <c r="C30" s="16">
        <v>100200</v>
      </c>
    </row>
    <row r="31" spans="2:3" x14ac:dyDescent="0.25">
      <c r="B31" s="7" t="s">
        <v>400</v>
      </c>
      <c r="C31" s="16">
        <v>128457.60000000001</v>
      </c>
    </row>
    <row r="32" spans="2:3" x14ac:dyDescent="0.25">
      <c r="B32" s="7" t="s">
        <v>529</v>
      </c>
      <c r="C32" s="16">
        <v>8203.73</v>
      </c>
    </row>
    <row r="33" spans="2:12" x14ac:dyDescent="0.25">
      <c r="B33" s="7" t="s">
        <v>378</v>
      </c>
      <c r="C33" s="16">
        <v>262247.67999999999</v>
      </c>
    </row>
    <row r="34" spans="2:12" x14ac:dyDescent="0.25">
      <c r="B34" s="7" t="s">
        <v>644</v>
      </c>
      <c r="C34" s="16">
        <v>357415.5</v>
      </c>
    </row>
    <row r="35" spans="2:12" x14ac:dyDescent="0.25">
      <c r="B35" s="7" t="s">
        <v>402</v>
      </c>
      <c r="C35" s="16">
        <v>40556.400000000001</v>
      </c>
    </row>
    <row r="36" spans="2:12" x14ac:dyDescent="0.25">
      <c r="B36" s="7" t="s">
        <v>18</v>
      </c>
      <c r="C36" s="16">
        <v>388440</v>
      </c>
    </row>
    <row r="37" spans="2:12" x14ac:dyDescent="0.25">
      <c r="B37" s="7" t="s">
        <v>645</v>
      </c>
      <c r="C37" s="16">
        <v>10800</v>
      </c>
    </row>
    <row r="38" spans="2:12" x14ac:dyDescent="0.25">
      <c r="B38" s="7" t="s">
        <v>646</v>
      </c>
      <c r="C38" s="16">
        <v>337956</v>
      </c>
    </row>
    <row r="39" spans="2:12" x14ac:dyDescent="0.25">
      <c r="B39" s="7" t="s">
        <v>531</v>
      </c>
      <c r="C39" s="16">
        <v>861667.45</v>
      </c>
    </row>
    <row r="40" spans="2:12" x14ac:dyDescent="0.25">
      <c r="B40" s="7" t="s">
        <v>381</v>
      </c>
      <c r="C40" s="16">
        <v>3904808.28</v>
      </c>
    </row>
    <row r="41" spans="2:12" x14ac:dyDescent="0.25">
      <c r="B41" s="7" t="s">
        <v>532</v>
      </c>
      <c r="C41" s="16">
        <v>476400</v>
      </c>
    </row>
    <row r="42" spans="2:12" x14ac:dyDescent="0.25">
      <c r="B42" s="7" t="s">
        <v>14</v>
      </c>
      <c r="C42" s="16">
        <v>109553.14</v>
      </c>
    </row>
    <row r="43" spans="2:12" x14ac:dyDescent="0.25">
      <c r="B43" s="7" t="s">
        <v>533</v>
      </c>
      <c r="C43" s="16">
        <v>1117582.94</v>
      </c>
    </row>
    <row r="44" spans="2:12" x14ac:dyDescent="0.25">
      <c r="B44" s="7" t="s">
        <v>647</v>
      </c>
      <c r="C44" s="16">
        <v>100000</v>
      </c>
    </row>
    <row r="45" spans="2:12" x14ac:dyDescent="0.25">
      <c r="B45" s="7" t="s">
        <v>648</v>
      </c>
      <c r="C45" s="16">
        <v>100000</v>
      </c>
    </row>
    <row r="46" spans="2:12" x14ac:dyDescent="0.25">
      <c r="B46" s="7" t="s">
        <v>649</v>
      </c>
      <c r="C46" s="16">
        <v>1800000</v>
      </c>
    </row>
    <row r="47" spans="2:12" ht="15.75" thickBot="1" x14ac:dyDescent="0.3">
      <c r="B47" s="9" t="s">
        <v>346</v>
      </c>
      <c r="C47" s="10">
        <f>SUM(C11:C46)</f>
        <v>13732174.5</v>
      </c>
      <c r="L47" t="s">
        <v>465</v>
      </c>
    </row>
    <row r="48" spans="2:12" ht="16.5" thickBot="1" x14ac:dyDescent="0.3">
      <c r="B48" s="17" t="s">
        <v>65</v>
      </c>
      <c r="C48" s="15">
        <f>SUM(C47)</f>
        <v>13732174.5</v>
      </c>
    </row>
    <row r="49" spans="2:12" x14ac:dyDescent="0.25">
      <c r="B49" s="5" t="s">
        <v>66</v>
      </c>
      <c r="C49" s="6"/>
    </row>
    <row r="50" spans="2:12" x14ac:dyDescent="0.25">
      <c r="B50" s="7" t="s">
        <v>650</v>
      </c>
      <c r="C50" s="16">
        <v>163948.24</v>
      </c>
      <c r="L50" t="s">
        <v>466</v>
      </c>
    </row>
    <row r="51" spans="2:12" ht="15.75" thickBot="1" x14ac:dyDescent="0.3">
      <c r="B51" s="9" t="s">
        <v>346</v>
      </c>
      <c r="C51" s="10">
        <f>SUM(C50:C50)</f>
        <v>163948.24</v>
      </c>
    </row>
    <row r="52" spans="2:12" ht="16.5" thickBot="1" x14ac:dyDescent="0.3">
      <c r="B52" s="17" t="s">
        <v>68</v>
      </c>
      <c r="C52" s="15">
        <f>SUM(C51,C47)</f>
        <v>13896122.74</v>
      </c>
    </row>
    <row r="58" spans="2:12" x14ac:dyDescent="0.25">
      <c r="B58" t="s">
        <v>463</v>
      </c>
    </row>
    <row r="61" spans="2:12" x14ac:dyDescent="0.25">
      <c r="B61" t="s">
        <v>464</v>
      </c>
    </row>
    <row r="64" spans="2:12" x14ac:dyDescent="0.25">
      <c r="B64" t="s">
        <v>465</v>
      </c>
    </row>
    <row r="67" spans="2:2" x14ac:dyDescent="0.25">
      <c r="B67" t="s">
        <v>466</v>
      </c>
    </row>
    <row r="91" spans="13:13" x14ac:dyDescent="0.25">
      <c r="M91" s="27"/>
    </row>
    <row r="92" spans="13:13" x14ac:dyDescent="0.25">
      <c r="M92" s="27" t="s">
        <v>464</v>
      </c>
    </row>
    <row r="93" spans="13:13" x14ac:dyDescent="0.25">
      <c r="M93" s="27"/>
    </row>
    <row r="94" spans="13:13" x14ac:dyDescent="0.25">
      <c r="M94" s="27" t="s">
        <v>465</v>
      </c>
    </row>
    <row r="97" spans="13:13" x14ac:dyDescent="0.25">
      <c r="M97" s="27" t="s">
        <v>466</v>
      </c>
    </row>
    <row r="130" spans="14:14" x14ac:dyDescent="0.25">
      <c r="N130" t="s">
        <v>463</v>
      </c>
    </row>
    <row r="133" spans="14:14" x14ac:dyDescent="0.25">
      <c r="N133" t="s">
        <v>464</v>
      </c>
    </row>
    <row r="136" spans="14:14" x14ac:dyDescent="0.25">
      <c r="N136" t="s">
        <v>465</v>
      </c>
    </row>
    <row r="139" spans="14:14" x14ac:dyDescent="0.25">
      <c r="N139" t="s">
        <v>466</v>
      </c>
    </row>
    <row r="183" spans="5:5" x14ac:dyDescent="0.25">
      <c r="E183" s="28"/>
    </row>
    <row r="184" spans="5:5" x14ac:dyDescent="0.25">
      <c r="E184" s="28"/>
    </row>
    <row r="185" spans="5:5" x14ac:dyDescent="0.25">
      <c r="E185" s="28"/>
    </row>
    <row r="186" spans="5:5" x14ac:dyDescent="0.25">
      <c r="E186" s="28"/>
    </row>
    <row r="187" spans="5:5" x14ac:dyDescent="0.25">
      <c r="E187" s="28"/>
    </row>
  </sheetData>
  <mergeCells count="1">
    <mergeCell ref="B2:C3"/>
  </mergeCells>
  <pageMargins left="0.7" right="0.7" top="0.75" bottom="0.75" header="0.3" footer="0.3"/>
  <pageSetup paperSize="9" scale="72" orientation="portrait" r:id="rId1"/>
  <rowBreaks count="1" manualBreakCount="1">
    <brk id="68" max="16383" man="1"/>
  </rowBreaks>
  <colBreaks count="1" manualBreakCount="1">
    <brk id="3" max="1048575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EF76E-7A6C-4B68-8919-164F2295C41C}">
  <dimension ref="D3:E48"/>
  <sheetViews>
    <sheetView workbookViewId="0">
      <selection activeCell="L22" sqref="L22"/>
    </sheetView>
  </sheetViews>
  <sheetFormatPr defaultRowHeight="15" x14ac:dyDescent="0.25"/>
  <cols>
    <col min="4" max="4" width="53.140625" customWidth="1"/>
    <col min="5" max="5" width="39.28515625" customWidth="1"/>
  </cols>
  <sheetData>
    <row r="3" spans="4:5" ht="15.75" thickBot="1" x14ac:dyDescent="0.3"/>
    <row r="4" spans="4:5" ht="15.75" x14ac:dyDescent="0.25">
      <c r="D4" s="1" t="s">
        <v>0</v>
      </c>
      <c r="E4" s="2"/>
    </row>
    <row r="5" spans="4:5" ht="16.5" thickBot="1" x14ac:dyDescent="0.3">
      <c r="D5" s="3" t="s">
        <v>1</v>
      </c>
      <c r="E5" s="4" t="s">
        <v>631</v>
      </c>
    </row>
    <row r="6" spans="4:5" x14ac:dyDescent="0.25">
      <c r="D6" s="5" t="s">
        <v>632</v>
      </c>
      <c r="E6" s="6"/>
    </row>
    <row r="7" spans="4:5" x14ac:dyDescent="0.25">
      <c r="D7" s="7" t="s">
        <v>360</v>
      </c>
      <c r="E7" s="16">
        <v>233417.78</v>
      </c>
    </row>
    <row r="8" spans="4:5" x14ac:dyDescent="0.25">
      <c r="D8" s="7" t="s">
        <v>393</v>
      </c>
      <c r="E8" s="16">
        <v>16205.4</v>
      </c>
    </row>
    <row r="9" spans="4:5" x14ac:dyDescent="0.25">
      <c r="D9" s="7" t="s">
        <v>633</v>
      </c>
      <c r="E9" s="16">
        <v>222144</v>
      </c>
    </row>
    <row r="10" spans="4:5" x14ac:dyDescent="0.25">
      <c r="D10" s="7" t="s">
        <v>634</v>
      </c>
      <c r="E10" s="16">
        <v>72000</v>
      </c>
    </row>
    <row r="11" spans="4:5" x14ac:dyDescent="0.25">
      <c r="D11" s="7" t="s">
        <v>635</v>
      </c>
      <c r="E11" s="16">
        <v>13200</v>
      </c>
    </row>
    <row r="12" spans="4:5" x14ac:dyDescent="0.25">
      <c r="D12" s="7" t="s">
        <v>365</v>
      </c>
      <c r="E12" s="16">
        <v>19507.2</v>
      </c>
    </row>
    <row r="13" spans="4:5" x14ac:dyDescent="0.25">
      <c r="D13" s="7" t="s">
        <v>284</v>
      </c>
      <c r="E13" s="16">
        <v>128400</v>
      </c>
    </row>
    <row r="14" spans="4:5" x14ac:dyDescent="0.25">
      <c r="D14" s="7" t="s">
        <v>636</v>
      </c>
      <c r="E14" s="16">
        <v>120000</v>
      </c>
    </row>
    <row r="15" spans="4:5" x14ac:dyDescent="0.25">
      <c r="D15" s="7" t="s">
        <v>368</v>
      </c>
      <c r="E15" s="16">
        <v>19122</v>
      </c>
    </row>
    <row r="16" spans="4:5" x14ac:dyDescent="0.25">
      <c r="D16" s="7" t="s">
        <v>371</v>
      </c>
      <c r="E16" s="16">
        <v>148040</v>
      </c>
    </row>
    <row r="17" spans="4:5" x14ac:dyDescent="0.25">
      <c r="D17" s="7" t="s">
        <v>607</v>
      </c>
      <c r="E17" s="16">
        <v>188198.39999999999</v>
      </c>
    </row>
    <row r="18" spans="4:5" x14ac:dyDescent="0.25">
      <c r="D18" s="7" t="s">
        <v>637</v>
      </c>
      <c r="E18" s="16">
        <v>180000</v>
      </c>
    </row>
    <row r="19" spans="4:5" x14ac:dyDescent="0.25">
      <c r="D19" s="7" t="s">
        <v>638</v>
      </c>
      <c r="E19" s="16">
        <v>1825000</v>
      </c>
    </row>
    <row r="20" spans="4:5" x14ac:dyDescent="0.25">
      <c r="D20" s="7" t="s">
        <v>639</v>
      </c>
      <c r="E20" s="16">
        <v>45000</v>
      </c>
    </row>
    <row r="21" spans="4:5" x14ac:dyDescent="0.25">
      <c r="D21" s="7" t="s">
        <v>640</v>
      </c>
      <c r="E21" s="16">
        <v>39600</v>
      </c>
    </row>
    <row r="22" spans="4:5" x14ac:dyDescent="0.25">
      <c r="D22" s="7" t="s">
        <v>396</v>
      </c>
      <c r="E22" s="16">
        <v>39600</v>
      </c>
    </row>
    <row r="23" spans="4:5" x14ac:dyDescent="0.25">
      <c r="D23" s="7" t="s">
        <v>641</v>
      </c>
      <c r="E23" s="16">
        <v>205200</v>
      </c>
    </row>
    <row r="24" spans="4:5" x14ac:dyDescent="0.25">
      <c r="D24" s="7" t="s">
        <v>642</v>
      </c>
      <c r="E24" s="16">
        <v>106451</v>
      </c>
    </row>
    <row r="25" spans="4:5" x14ac:dyDescent="0.25">
      <c r="D25" s="7" t="s">
        <v>608</v>
      </c>
      <c r="E25" s="16">
        <v>6800</v>
      </c>
    </row>
    <row r="26" spans="4:5" x14ac:dyDescent="0.25">
      <c r="D26" s="7" t="s">
        <v>643</v>
      </c>
      <c r="E26" s="16">
        <v>100200</v>
      </c>
    </row>
    <row r="27" spans="4:5" x14ac:dyDescent="0.25">
      <c r="D27" s="7" t="s">
        <v>400</v>
      </c>
      <c r="E27" s="16">
        <v>128457.60000000001</v>
      </c>
    </row>
    <row r="28" spans="4:5" x14ac:dyDescent="0.25">
      <c r="D28" s="7" t="s">
        <v>529</v>
      </c>
      <c r="E28" s="16">
        <v>8203.73</v>
      </c>
    </row>
    <row r="29" spans="4:5" x14ac:dyDescent="0.25">
      <c r="D29" s="7" t="s">
        <v>378</v>
      </c>
      <c r="E29" s="16">
        <v>262247.67999999999</v>
      </c>
    </row>
    <row r="30" spans="4:5" x14ac:dyDescent="0.25">
      <c r="D30" s="7" t="s">
        <v>644</v>
      </c>
      <c r="E30" s="16">
        <v>357415.5</v>
      </c>
    </row>
    <row r="31" spans="4:5" x14ac:dyDescent="0.25">
      <c r="D31" s="7" t="s">
        <v>402</v>
      </c>
      <c r="E31" s="16">
        <v>40556.400000000001</v>
      </c>
    </row>
    <row r="32" spans="4:5" x14ac:dyDescent="0.25">
      <c r="D32" s="7" t="s">
        <v>18</v>
      </c>
      <c r="E32" s="16">
        <v>388440</v>
      </c>
    </row>
    <row r="33" spans="4:5" x14ac:dyDescent="0.25">
      <c r="D33" s="7" t="s">
        <v>645</v>
      </c>
      <c r="E33" s="16">
        <v>10800</v>
      </c>
    </row>
    <row r="34" spans="4:5" x14ac:dyDescent="0.25">
      <c r="D34" s="7" t="s">
        <v>646</v>
      </c>
      <c r="E34" s="16">
        <v>337956</v>
      </c>
    </row>
    <row r="35" spans="4:5" x14ac:dyDescent="0.25">
      <c r="D35" s="7" t="s">
        <v>531</v>
      </c>
      <c r="E35" s="16">
        <v>861667.45</v>
      </c>
    </row>
    <row r="36" spans="4:5" x14ac:dyDescent="0.25">
      <c r="D36" s="7" t="s">
        <v>381</v>
      </c>
      <c r="E36" s="16">
        <v>3904808.28</v>
      </c>
    </row>
    <row r="37" spans="4:5" x14ac:dyDescent="0.25">
      <c r="D37" s="7" t="s">
        <v>532</v>
      </c>
      <c r="E37" s="16">
        <v>476400</v>
      </c>
    </row>
    <row r="38" spans="4:5" x14ac:dyDescent="0.25">
      <c r="D38" s="7" t="s">
        <v>14</v>
      </c>
      <c r="E38" s="16">
        <v>109553.14</v>
      </c>
    </row>
    <row r="39" spans="4:5" x14ac:dyDescent="0.25">
      <c r="D39" s="7" t="s">
        <v>533</v>
      </c>
      <c r="E39" s="16">
        <v>1117582.94</v>
      </c>
    </row>
    <row r="40" spans="4:5" x14ac:dyDescent="0.25">
      <c r="D40" s="7" t="s">
        <v>647</v>
      </c>
      <c r="E40" s="16">
        <v>100000</v>
      </c>
    </row>
    <row r="41" spans="4:5" x14ac:dyDescent="0.25">
      <c r="D41" s="7" t="s">
        <v>648</v>
      </c>
      <c r="E41" s="16">
        <v>100000</v>
      </c>
    </row>
    <row r="42" spans="4:5" x14ac:dyDescent="0.25">
      <c r="D42" s="7" t="s">
        <v>649</v>
      </c>
      <c r="E42" s="16">
        <v>1800000</v>
      </c>
    </row>
    <row r="43" spans="4:5" ht="15.75" thickBot="1" x14ac:dyDescent="0.3">
      <c r="D43" s="9" t="s">
        <v>346</v>
      </c>
      <c r="E43" s="10">
        <f>SUM(E7:E42)</f>
        <v>13732174.5</v>
      </c>
    </row>
    <row r="44" spans="4:5" ht="16.5" thickBot="1" x14ac:dyDescent="0.3">
      <c r="D44" s="17" t="s">
        <v>65</v>
      </c>
      <c r="E44" s="15">
        <f>SUM(E43)</f>
        <v>13732174.5</v>
      </c>
    </row>
    <row r="45" spans="4:5" x14ac:dyDescent="0.25">
      <c r="D45" s="5" t="s">
        <v>66</v>
      </c>
      <c r="E45" s="6"/>
    </row>
    <row r="46" spans="4:5" x14ac:dyDescent="0.25">
      <c r="D46" s="7" t="s">
        <v>650</v>
      </c>
      <c r="E46" s="16">
        <v>163948.24</v>
      </c>
    </row>
    <row r="47" spans="4:5" ht="15.75" thickBot="1" x14ac:dyDescent="0.3">
      <c r="D47" s="9" t="s">
        <v>346</v>
      </c>
      <c r="E47" s="10">
        <f>SUM(E46:E46)</f>
        <v>163948.24</v>
      </c>
    </row>
    <row r="48" spans="4:5" ht="16.5" thickBot="1" x14ac:dyDescent="0.3">
      <c r="D48" s="17" t="s">
        <v>68</v>
      </c>
      <c r="E48" s="15">
        <f>SUM(E47,E43)</f>
        <v>13896122.74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732A8-8A99-4990-9C37-3C253260C5B5}">
  <dimension ref="E4:F63"/>
  <sheetViews>
    <sheetView topLeftCell="A4" workbookViewId="0">
      <selection activeCell="M14" sqref="M14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657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651</v>
      </c>
      <c r="F8" s="6"/>
    </row>
    <row r="9" spans="5:6" x14ac:dyDescent="0.25">
      <c r="E9" s="7" t="s">
        <v>104</v>
      </c>
      <c r="F9" s="8">
        <v>50400</v>
      </c>
    </row>
    <row r="10" spans="5:6" x14ac:dyDescent="0.25">
      <c r="E10" s="7" t="s">
        <v>436</v>
      </c>
      <c r="F10" s="8">
        <v>11880</v>
      </c>
    </row>
    <row r="11" spans="5:6" x14ac:dyDescent="0.25">
      <c r="E11" s="7" t="s">
        <v>652</v>
      </c>
      <c r="F11" s="8">
        <v>127440</v>
      </c>
    </row>
    <row r="12" spans="5:6" x14ac:dyDescent="0.25">
      <c r="E12" s="7" t="s">
        <v>653</v>
      </c>
      <c r="F12" s="8">
        <v>21540</v>
      </c>
    </row>
    <row r="13" spans="5:6" x14ac:dyDescent="0.25">
      <c r="E13" s="7" t="s">
        <v>654</v>
      </c>
      <c r="F13" s="8">
        <v>3168</v>
      </c>
    </row>
    <row r="14" spans="5:6" x14ac:dyDescent="0.25">
      <c r="E14" s="7" t="s">
        <v>80</v>
      </c>
      <c r="F14" s="8">
        <v>750120</v>
      </c>
    </row>
    <row r="15" spans="5:6" ht="15.75" thickBot="1" x14ac:dyDescent="0.3">
      <c r="E15" s="25" t="s">
        <v>109</v>
      </c>
      <c r="F15" s="10">
        <f>SUM(F9:F14)</f>
        <v>964548</v>
      </c>
    </row>
    <row r="16" spans="5:6" x14ac:dyDescent="0.25">
      <c r="E16" s="20" t="s">
        <v>655</v>
      </c>
      <c r="F16" s="6"/>
    </row>
    <row r="17" spans="5:6" x14ac:dyDescent="0.25">
      <c r="E17" s="7" t="s">
        <v>499</v>
      </c>
      <c r="F17" s="8">
        <v>178560</v>
      </c>
    </row>
    <row r="18" spans="5:6" x14ac:dyDescent="0.25">
      <c r="E18" s="7" t="s">
        <v>26</v>
      </c>
      <c r="F18" s="8">
        <v>34542</v>
      </c>
    </row>
    <row r="19" spans="5:6" ht="15.75" thickBot="1" x14ac:dyDescent="0.3">
      <c r="E19" s="9" t="s">
        <v>116</v>
      </c>
      <c r="F19" s="10">
        <f>SUM(F17:F18)</f>
        <v>213102</v>
      </c>
    </row>
    <row r="20" spans="5:6" x14ac:dyDescent="0.25">
      <c r="E20" s="5" t="s">
        <v>656</v>
      </c>
      <c r="F20" s="6"/>
    </row>
    <row r="21" spans="5:6" x14ac:dyDescent="0.25">
      <c r="E21" s="7" t="s">
        <v>548</v>
      </c>
      <c r="F21" s="8">
        <v>2966386.5</v>
      </c>
    </row>
    <row r="22" spans="5:6" ht="15.75" thickBot="1" x14ac:dyDescent="0.3">
      <c r="E22" s="9" t="s">
        <v>547</v>
      </c>
      <c r="F22" s="10">
        <f>SUM(F21:F21)</f>
        <v>2966386.5</v>
      </c>
    </row>
    <row r="23" spans="5:6" x14ac:dyDescent="0.25">
      <c r="E23" s="5" t="s">
        <v>658</v>
      </c>
      <c r="F23" s="6"/>
    </row>
    <row r="24" spans="5:6" x14ac:dyDescent="0.25">
      <c r="E24" s="7" t="s">
        <v>26</v>
      </c>
      <c r="F24" s="8">
        <v>100683</v>
      </c>
    </row>
    <row r="25" spans="5:6" ht="15.75" thickBot="1" x14ac:dyDescent="0.3">
      <c r="E25" s="9" t="s">
        <v>568</v>
      </c>
      <c r="F25" s="10">
        <f>SUM(F24:F24)</f>
        <v>100683</v>
      </c>
    </row>
    <row r="26" spans="5:6" x14ac:dyDescent="0.25">
      <c r="E26" s="20" t="s">
        <v>659</v>
      </c>
      <c r="F26" s="6"/>
    </row>
    <row r="27" spans="5:6" x14ac:dyDescent="0.25">
      <c r="E27" s="7" t="s">
        <v>303</v>
      </c>
      <c r="F27" s="8">
        <v>37950</v>
      </c>
    </row>
    <row r="28" spans="5:6" ht="15.75" thickBot="1" x14ac:dyDescent="0.3">
      <c r="E28" s="9" t="s">
        <v>304</v>
      </c>
      <c r="F28" s="10">
        <f>SUM(F27:F27)</f>
        <v>37950</v>
      </c>
    </row>
    <row r="29" spans="5:6" x14ac:dyDescent="0.25">
      <c r="E29" s="5" t="s">
        <v>488</v>
      </c>
      <c r="F29" s="6"/>
    </row>
    <row r="30" spans="5:6" x14ac:dyDescent="0.25">
      <c r="E30" s="7" t="s">
        <v>445</v>
      </c>
      <c r="F30" s="8">
        <v>418000</v>
      </c>
    </row>
    <row r="31" spans="5:6" ht="15.75" thickBot="1" x14ac:dyDescent="0.3">
      <c r="E31" s="9" t="s">
        <v>474</v>
      </c>
      <c r="F31" s="10">
        <f>SUM(F30:F30)</f>
        <v>418000</v>
      </c>
    </row>
    <row r="32" spans="5:6" ht="16.5" thickBot="1" x14ac:dyDescent="0.3">
      <c r="E32" s="17" t="s">
        <v>124</v>
      </c>
      <c r="F32" s="15">
        <f>SUM(F31,F28,F25,F22,F19,F15)</f>
        <v>4700669.5</v>
      </c>
    </row>
    <row r="33" spans="5:6" x14ac:dyDescent="0.25">
      <c r="E33" s="5" t="s">
        <v>660</v>
      </c>
      <c r="F33" s="6"/>
    </row>
    <row r="34" spans="5:6" x14ac:dyDescent="0.25">
      <c r="E34" s="7" t="s">
        <v>33</v>
      </c>
      <c r="F34" s="16">
        <v>16225</v>
      </c>
    </row>
    <row r="35" spans="5:6" x14ac:dyDescent="0.25">
      <c r="E35" s="7" t="s">
        <v>255</v>
      </c>
      <c r="F35" s="16">
        <v>25740</v>
      </c>
    </row>
    <row r="36" spans="5:6" x14ac:dyDescent="0.25">
      <c r="E36" s="7" t="s">
        <v>661</v>
      </c>
      <c r="F36" s="16">
        <v>12600</v>
      </c>
    </row>
    <row r="37" spans="5:6" x14ac:dyDescent="0.25">
      <c r="E37" s="7" t="s">
        <v>284</v>
      </c>
      <c r="F37" s="16">
        <v>129600</v>
      </c>
    </row>
    <row r="38" spans="5:6" x14ac:dyDescent="0.25">
      <c r="E38" s="7" t="s">
        <v>27</v>
      </c>
      <c r="F38" s="16">
        <v>12027.6</v>
      </c>
    </row>
    <row r="39" spans="5:6" x14ac:dyDescent="0.25">
      <c r="E39" s="7" t="s">
        <v>88</v>
      </c>
      <c r="F39" s="16">
        <v>4870</v>
      </c>
    </row>
    <row r="40" spans="5:6" x14ac:dyDescent="0.25">
      <c r="E40" s="7" t="s">
        <v>639</v>
      </c>
      <c r="F40" s="16">
        <v>45000</v>
      </c>
    </row>
    <row r="41" spans="5:6" x14ac:dyDescent="0.25">
      <c r="E41" s="7" t="s">
        <v>23</v>
      </c>
      <c r="F41" s="16">
        <v>24410.28</v>
      </c>
    </row>
    <row r="42" spans="5:6" x14ac:dyDescent="0.25">
      <c r="E42" s="7" t="s">
        <v>526</v>
      </c>
      <c r="F42" s="16">
        <v>95400</v>
      </c>
    </row>
    <row r="43" spans="5:6" x14ac:dyDescent="0.25">
      <c r="E43" s="7" t="s">
        <v>21</v>
      </c>
      <c r="F43" s="16">
        <v>933150</v>
      </c>
    </row>
    <row r="44" spans="5:6" x14ac:dyDescent="0.25">
      <c r="E44" s="7" t="s">
        <v>398</v>
      </c>
      <c r="F44" s="16">
        <v>10200</v>
      </c>
    </row>
    <row r="45" spans="5:6" x14ac:dyDescent="0.25">
      <c r="E45" s="7" t="s">
        <v>399</v>
      </c>
      <c r="F45" s="16">
        <v>20709</v>
      </c>
    </row>
    <row r="46" spans="5:6" x14ac:dyDescent="0.25">
      <c r="E46" s="7" t="s">
        <v>530</v>
      </c>
      <c r="F46" s="16">
        <v>28336.799999999999</v>
      </c>
    </row>
    <row r="47" spans="5:6" x14ac:dyDescent="0.25">
      <c r="E47" s="7" t="s">
        <v>662</v>
      </c>
      <c r="F47" s="16">
        <v>442227.6</v>
      </c>
    </row>
    <row r="48" spans="5:6" x14ac:dyDescent="0.25">
      <c r="E48" s="7" t="s">
        <v>17</v>
      </c>
      <c r="F48" s="16">
        <v>11280</v>
      </c>
    </row>
    <row r="49" spans="5:6" x14ac:dyDescent="0.25">
      <c r="E49" s="7" t="s">
        <v>381</v>
      </c>
      <c r="F49" s="16">
        <v>20529.759999999998</v>
      </c>
    </row>
    <row r="50" spans="5:6" x14ac:dyDescent="0.25">
      <c r="E50" s="7" t="s">
        <v>663</v>
      </c>
      <c r="F50" s="16">
        <v>811998</v>
      </c>
    </row>
    <row r="51" spans="5:6" x14ac:dyDescent="0.25">
      <c r="E51" s="7" t="s">
        <v>15</v>
      </c>
      <c r="F51" s="16">
        <v>167280</v>
      </c>
    </row>
    <row r="52" spans="5:6" x14ac:dyDescent="0.25">
      <c r="E52" s="7" t="s">
        <v>56</v>
      </c>
      <c r="F52" s="16">
        <v>91643</v>
      </c>
    </row>
    <row r="53" spans="5:6" x14ac:dyDescent="0.25">
      <c r="E53" s="7" t="s">
        <v>664</v>
      </c>
      <c r="F53" s="16">
        <v>100000</v>
      </c>
    </row>
    <row r="54" spans="5:6" x14ac:dyDescent="0.25">
      <c r="E54" s="7" t="s">
        <v>665</v>
      </c>
      <c r="F54" s="16">
        <v>100000</v>
      </c>
    </row>
    <row r="55" spans="5:6" ht="15.75" thickBot="1" x14ac:dyDescent="0.3">
      <c r="E55" s="9" t="s">
        <v>68</v>
      </c>
      <c r="F55" s="10">
        <f>SUM(F34:F54)</f>
        <v>3103227.04</v>
      </c>
    </row>
    <row r="56" spans="5:6" x14ac:dyDescent="0.25">
      <c r="E56" s="5" t="s">
        <v>666</v>
      </c>
      <c r="F56" s="6"/>
    </row>
    <row r="57" spans="5:6" x14ac:dyDescent="0.25">
      <c r="E57" s="7" t="s">
        <v>598</v>
      </c>
      <c r="F57" s="16">
        <v>319440</v>
      </c>
    </row>
    <row r="58" spans="5:6" ht="15.75" thickBot="1" x14ac:dyDescent="0.3">
      <c r="E58" s="9" t="s">
        <v>68</v>
      </c>
      <c r="F58" s="10">
        <f>SUM(F57:F57)</f>
        <v>319440</v>
      </c>
    </row>
    <row r="59" spans="5:6" ht="16.5" thickBot="1" x14ac:dyDescent="0.3">
      <c r="E59" s="17" t="s">
        <v>65</v>
      </c>
      <c r="F59" s="15">
        <f>SUM(F58,F55)</f>
        <v>3422667.04</v>
      </c>
    </row>
    <row r="60" spans="5:6" x14ac:dyDescent="0.25">
      <c r="E60" s="5" t="s">
        <v>667</v>
      </c>
      <c r="F60" s="6"/>
    </row>
    <row r="61" spans="5:6" x14ac:dyDescent="0.25">
      <c r="E61" s="7" t="s">
        <v>617</v>
      </c>
      <c r="F61" s="16">
        <v>19766</v>
      </c>
    </row>
    <row r="62" spans="5:6" ht="15.75" thickBot="1" x14ac:dyDescent="0.3">
      <c r="E62" s="9" t="s">
        <v>67</v>
      </c>
      <c r="F62" s="10">
        <f>SUM(F61:F61)</f>
        <v>19766</v>
      </c>
    </row>
    <row r="63" spans="5:6" ht="16.5" thickBot="1" x14ac:dyDescent="0.3">
      <c r="E63" s="17" t="s">
        <v>68</v>
      </c>
      <c r="F63" s="15">
        <f>SUM(F62,F59)</f>
        <v>3442433.04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A651E-0D0A-4DB2-939D-03419766866A}">
  <dimension ref="E4:F64"/>
  <sheetViews>
    <sheetView workbookViewId="0">
      <selection activeCell="M6" sqref="M6"/>
    </sheetView>
  </sheetViews>
  <sheetFormatPr defaultRowHeight="15" x14ac:dyDescent="0.25"/>
  <cols>
    <col min="5" max="5" width="41.85546875" customWidth="1"/>
    <col min="6" max="6" width="42.28515625" customWidth="1"/>
  </cols>
  <sheetData>
    <row r="4" spans="5:6" ht="15.75" thickBot="1" x14ac:dyDescent="0.3"/>
    <row r="5" spans="5:6" ht="15.75" x14ac:dyDescent="0.25">
      <c r="E5" s="1" t="s">
        <v>0</v>
      </c>
      <c r="F5" s="2"/>
    </row>
    <row r="6" spans="5:6" ht="16.5" thickBot="1" x14ac:dyDescent="0.3">
      <c r="E6" s="3" t="s">
        <v>1</v>
      </c>
      <c r="F6" s="4" t="s">
        <v>672</v>
      </c>
    </row>
    <row r="7" spans="5:6" ht="16.5" thickBot="1" x14ac:dyDescent="0.3">
      <c r="E7" s="18" t="s">
        <v>74</v>
      </c>
      <c r="F7" s="19"/>
    </row>
    <row r="8" spans="5:6" x14ac:dyDescent="0.25">
      <c r="E8" s="20" t="s">
        <v>584</v>
      </c>
      <c r="F8" s="6"/>
    </row>
    <row r="9" spans="5:6" x14ac:dyDescent="0.25">
      <c r="E9" s="7" t="s">
        <v>84</v>
      </c>
      <c r="F9" s="8">
        <v>117220.84</v>
      </c>
    </row>
    <row r="10" spans="5:6" x14ac:dyDescent="0.25">
      <c r="E10" s="7" t="s">
        <v>49</v>
      </c>
      <c r="F10" s="8">
        <v>512608.11</v>
      </c>
    </row>
    <row r="11" spans="5:6" x14ac:dyDescent="0.25">
      <c r="E11" s="7" t="s">
        <v>91</v>
      </c>
      <c r="F11" s="8">
        <v>655811.53</v>
      </c>
    </row>
    <row r="12" spans="5:6" x14ac:dyDescent="0.25">
      <c r="E12" s="7" t="s">
        <v>92</v>
      </c>
      <c r="F12" s="8">
        <v>2665262.77</v>
      </c>
    </row>
    <row r="13" spans="5:6" x14ac:dyDescent="0.25">
      <c r="E13" s="7" t="s">
        <v>310</v>
      </c>
      <c r="F13" s="8">
        <v>82498.59</v>
      </c>
    </row>
    <row r="14" spans="5:6" x14ac:dyDescent="0.25">
      <c r="E14" s="7" t="s">
        <v>80</v>
      </c>
      <c r="F14" s="8">
        <v>42169.38</v>
      </c>
    </row>
    <row r="15" spans="5:6" ht="15.75" thickBot="1" x14ac:dyDescent="0.3">
      <c r="E15" s="25" t="s">
        <v>321</v>
      </c>
      <c r="F15" s="10">
        <f>SUM(F9:F14)</f>
        <v>4075571.2199999997</v>
      </c>
    </row>
    <row r="16" spans="5:6" x14ac:dyDescent="0.25">
      <c r="E16" s="20" t="s">
        <v>588</v>
      </c>
      <c r="F16" s="6"/>
    </row>
    <row r="17" spans="5:6" x14ac:dyDescent="0.25">
      <c r="E17" s="7" t="s">
        <v>83</v>
      </c>
      <c r="F17" s="8">
        <v>16502.84</v>
      </c>
    </row>
    <row r="18" spans="5:6" x14ac:dyDescent="0.25">
      <c r="E18" s="7" t="s">
        <v>84</v>
      </c>
      <c r="F18" s="8">
        <v>774815.91</v>
      </c>
    </row>
    <row r="19" spans="5:6" x14ac:dyDescent="0.25">
      <c r="E19" s="7" t="s">
        <v>312</v>
      </c>
      <c r="F19" s="8">
        <v>9675.6</v>
      </c>
    </row>
    <row r="20" spans="5:6" x14ac:dyDescent="0.25">
      <c r="E20" s="7" t="s">
        <v>53</v>
      </c>
      <c r="F20" s="8">
        <v>619899.28</v>
      </c>
    </row>
    <row r="21" spans="5:6" x14ac:dyDescent="0.25">
      <c r="E21" s="7" t="s">
        <v>85</v>
      </c>
      <c r="F21" s="8">
        <v>1185800</v>
      </c>
    </row>
    <row r="22" spans="5:6" x14ac:dyDescent="0.25">
      <c r="E22" s="7" t="s">
        <v>86</v>
      </c>
      <c r="F22" s="8">
        <v>216975</v>
      </c>
    </row>
    <row r="23" spans="5:6" x14ac:dyDescent="0.25">
      <c r="E23" s="7" t="s">
        <v>49</v>
      </c>
      <c r="F23" s="8">
        <v>1576648.71</v>
      </c>
    </row>
    <row r="24" spans="5:6" x14ac:dyDescent="0.25">
      <c r="E24" s="7" t="s">
        <v>550</v>
      </c>
      <c r="F24" s="8">
        <v>78320</v>
      </c>
    </row>
    <row r="25" spans="5:6" x14ac:dyDescent="0.25">
      <c r="E25" s="7" t="s">
        <v>316</v>
      </c>
      <c r="F25" s="8">
        <v>267633.82</v>
      </c>
    </row>
    <row r="26" spans="5:6" x14ac:dyDescent="0.25">
      <c r="E26" s="7" t="s">
        <v>26</v>
      </c>
      <c r="F26" s="8">
        <v>85676.25</v>
      </c>
    </row>
    <row r="27" spans="5:6" x14ac:dyDescent="0.25">
      <c r="E27" s="7" t="s">
        <v>46</v>
      </c>
      <c r="F27" s="8">
        <v>98455.5</v>
      </c>
    </row>
    <row r="28" spans="5:6" x14ac:dyDescent="0.25">
      <c r="E28" s="7" t="s">
        <v>668</v>
      </c>
      <c r="F28" s="8">
        <v>12265</v>
      </c>
    </row>
    <row r="29" spans="5:6" x14ac:dyDescent="0.25">
      <c r="E29" s="7" t="s">
        <v>91</v>
      </c>
      <c r="F29" s="8">
        <v>11947.32</v>
      </c>
    </row>
    <row r="30" spans="5:6" x14ac:dyDescent="0.25">
      <c r="E30" s="7" t="s">
        <v>92</v>
      </c>
      <c r="F30" s="8">
        <v>4661405.92</v>
      </c>
    </row>
    <row r="31" spans="5:6" x14ac:dyDescent="0.25">
      <c r="E31" s="7" t="s">
        <v>94</v>
      </c>
      <c r="F31" s="8">
        <v>2058745.49</v>
      </c>
    </row>
    <row r="32" spans="5:6" x14ac:dyDescent="0.25">
      <c r="E32" s="7" t="s">
        <v>274</v>
      </c>
      <c r="F32" s="8">
        <v>11828.96</v>
      </c>
    </row>
    <row r="33" spans="5:6" x14ac:dyDescent="0.25">
      <c r="E33" s="7" t="s">
        <v>318</v>
      </c>
      <c r="F33" s="8">
        <v>4486711.0199999996</v>
      </c>
    </row>
    <row r="34" spans="5:6" ht="15.75" thickBot="1" x14ac:dyDescent="0.3">
      <c r="E34" s="9" t="s">
        <v>589</v>
      </c>
      <c r="F34" s="10">
        <f>SUM(F17:F33)</f>
        <v>16173306.620000001</v>
      </c>
    </row>
    <row r="35" spans="5:6" x14ac:dyDescent="0.25">
      <c r="E35" s="5" t="s">
        <v>417</v>
      </c>
      <c r="F35" s="6"/>
    </row>
    <row r="36" spans="5:6" x14ac:dyDescent="0.25">
      <c r="E36" s="7" t="s">
        <v>83</v>
      </c>
      <c r="F36" s="8">
        <v>2913968.75</v>
      </c>
    </row>
    <row r="37" spans="5:6" x14ac:dyDescent="0.25">
      <c r="E37" s="7" t="s">
        <v>84</v>
      </c>
      <c r="F37" s="8">
        <v>186979.1</v>
      </c>
    </row>
    <row r="38" spans="5:6" x14ac:dyDescent="0.25">
      <c r="E38" s="7" t="s">
        <v>49</v>
      </c>
      <c r="F38" s="8">
        <v>400640.52</v>
      </c>
    </row>
    <row r="39" spans="5:6" x14ac:dyDescent="0.25">
      <c r="E39" s="7" t="s">
        <v>26</v>
      </c>
      <c r="F39" s="8">
        <v>71834.399999999994</v>
      </c>
    </row>
    <row r="40" spans="5:6" x14ac:dyDescent="0.25">
      <c r="E40" s="7" t="s">
        <v>306</v>
      </c>
      <c r="F40" s="8">
        <v>147311.73000000001</v>
      </c>
    </row>
    <row r="41" spans="5:6" x14ac:dyDescent="0.25">
      <c r="E41" s="7" t="s">
        <v>310</v>
      </c>
      <c r="F41" s="8">
        <v>6564625.6600000001</v>
      </c>
    </row>
    <row r="42" spans="5:6" ht="15.75" thickBot="1" x14ac:dyDescent="0.3">
      <c r="E42" s="9" t="s">
        <v>100</v>
      </c>
      <c r="F42" s="10">
        <f>SUM(F36:F41)</f>
        <v>10285360.16</v>
      </c>
    </row>
    <row r="43" spans="5:6" x14ac:dyDescent="0.25">
      <c r="E43" s="5" t="s">
        <v>625</v>
      </c>
      <c r="F43" s="6"/>
    </row>
    <row r="44" spans="5:6" x14ac:dyDescent="0.25">
      <c r="E44" s="7" t="s">
        <v>289</v>
      </c>
      <c r="F44" s="8">
        <v>2038118.5</v>
      </c>
    </row>
    <row r="45" spans="5:6" ht="15.75" thickBot="1" x14ac:dyDescent="0.3">
      <c r="E45" s="9" t="s">
        <v>358</v>
      </c>
      <c r="F45" s="10">
        <f>SUM(F44:F44)</f>
        <v>2038118.5</v>
      </c>
    </row>
    <row r="46" spans="5:6" x14ac:dyDescent="0.25">
      <c r="E46" s="5" t="s">
        <v>669</v>
      </c>
      <c r="F46" s="6"/>
    </row>
    <row r="47" spans="5:6" x14ac:dyDescent="0.25">
      <c r="E47" s="7" t="s">
        <v>289</v>
      </c>
      <c r="F47" s="8">
        <v>212355</v>
      </c>
    </row>
    <row r="48" spans="5:6" ht="15.75" thickBot="1" x14ac:dyDescent="0.3">
      <c r="E48" s="9" t="s">
        <v>112</v>
      </c>
      <c r="F48" s="10">
        <f>SUM(F47:F47)</f>
        <v>212355</v>
      </c>
    </row>
    <row r="49" spans="5:6" x14ac:dyDescent="0.25">
      <c r="E49" s="20" t="s">
        <v>103</v>
      </c>
      <c r="F49" s="6"/>
    </row>
    <row r="50" spans="5:6" x14ac:dyDescent="0.25">
      <c r="E50" s="7" t="s">
        <v>49</v>
      </c>
      <c r="F50" s="8">
        <v>274622.40000000002</v>
      </c>
    </row>
    <row r="51" spans="5:6" x14ac:dyDescent="0.25">
      <c r="E51" s="7" t="s">
        <v>28</v>
      </c>
      <c r="F51" s="8">
        <v>25920</v>
      </c>
    </row>
    <row r="52" spans="5:6" x14ac:dyDescent="0.25">
      <c r="E52" s="7" t="s">
        <v>671</v>
      </c>
      <c r="F52" s="8">
        <v>2750</v>
      </c>
    </row>
    <row r="53" spans="5:6" x14ac:dyDescent="0.25">
      <c r="E53" s="7" t="s">
        <v>331</v>
      </c>
      <c r="F53" s="8">
        <v>6900</v>
      </c>
    </row>
    <row r="54" spans="5:6" x14ac:dyDescent="0.25">
      <c r="E54" s="7" t="s">
        <v>36</v>
      </c>
      <c r="F54" s="8">
        <v>39360</v>
      </c>
    </row>
    <row r="55" spans="5:6" ht="15.75" thickBot="1" x14ac:dyDescent="0.3">
      <c r="E55" s="9" t="s">
        <v>109</v>
      </c>
      <c r="F55" s="10">
        <f>SUM(F50:F54)</f>
        <v>349552.4</v>
      </c>
    </row>
    <row r="56" spans="5:6" x14ac:dyDescent="0.25">
      <c r="E56" s="20" t="s">
        <v>627</v>
      </c>
      <c r="F56" s="6"/>
    </row>
    <row r="57" spans="5:6" x14ac:dyDescent="0.25">
      <c r="E57" s="7" t="s">
        <v>26</v>
      </c>
      <c r="F57" s="8">
        <v>23736</v>
      </c>
    </row>
    <row r="58" spans="5:6" x14ac:dyDescent="0.25">
      <c r="E58" s="7" t="s">
        <v>260</v>
      </c>
      <c r="F58" s="8">
        <v>339240</v>
      </c>
    </row>
    <row r="59" spans="5:6" ht="15.75" thickBot="1" x14ac:dyDescent="0.3">
      <c r="E59" s="9" t="s">
        <v>116</v>
      </c>
      <c r="F59" s="10">
        <f>SUM(F57:F58)</f>
        <v>362976</v>
      </c>
    </row>
    <row r="60" spans="5:6" x14ac:dyDescent="0.25">
      <c r="E60" s="5" t="s">
        <v>670</v>
      </c>
      <c r="F60" s="6"/>
    </row>
    <row r="61" spans="5:6" x14ac:dyDescent="0.25">
      <c r="E61" s="7" t="s">
        <v>62</v>
      </c>
      <c r="F61" s="8">
        <v>217800</v>
      </c>
    </row>
    <row r="62" spans="5:6" x14ac:dyDescent="0.25">
      <c r="E62" s="7" t="s">
        <v>306</v>
      </c>
      <c r="F62" s="8">
        <v>1689897</v>
      </c>
    </row>
    <row r="63" spans="5:6" ht="15.75" thickBot="1" x14ac:dyDescent="0.3">
      <c r="E63" s="9" t="s">
        <v>102</v>
      </c>
      <c r="F63" s="10">
        <f>SUM(F61:F62)</f>
        <v>1907697</v>
      </c>
    </row>
    <row r="64" spans="5:6" ht="16.5" thickBot="1" x14ac:dyDescent="0.3">
      <c r="E64" s="17" t="s">
        <v>124</v>
      </c>
      <c r="F64" s="15">
        <f>SUM(F63,F59,F55,F48,F45,F42,F34,F15)</f>
        <v>35404936.899999999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62EB-3724-40F6-85F5-E762B1717141}">
  <dimension ref="B2:O42"/>
  <sheetViews>
    <sheetView workbookViewId="0">
      <selection activeCell="K9" sqref="K9"/>
    </sheetView>
  </sheetViews>
  <sheetFormatPr defaultRowHeight="15" x14ac:dyDescent="0.25"/>
  <cols>
    <col min="1" max="1" width="5.140625" customWidth="1"/>
    <col min="2" max="2" width="66.42578125" customWidth="1"/>
    <col min="3" max="3" width="25.140625" customWidth="1"/>
    <col min="5" max="5" width="11.7109375" bestFit="1" customWidth="1"/>
    <col min="18" max="18" width="45.28515625" customWidth="1"/>
  </cols>
  <sheetData>
    <row r="2" spans="2:15" ht="18.75" customHeight="1" x14ac:dyDescent="0.25">
      <c r="B2" s="29" t="s">
        <v>458</v>
      </c>
      <c r="C2" s="29"/>
    </row>
    <row r="3" spans="2:15" x14ac:dyDescent="0.25">
      <c r="B3" s="29"/>
      <c r="C3" s="29"/>
    </row>
    <row r="4" spans="2:15" ht="18.75" x14ac:dyDescent="0.3">
      <c r="B4" s="26"/>
      <c r="C4" s="26"/>
    </row>
    <row r="5" spans="2:15" ht="18.75" x14ac:dyDescent="0.3">
      <c r="B5" s="26"/>
      <c r="C5" s="26"/>
    </row>
    <row r="6" spans="2:15" ht="18.75" x14ac:dyDescent="0.3">
      <c r="B6" s="26"/>
      <c r="C6" s="26"/>
    </row>
    <row r="7" spans="2:15" ht="19.5" thickBot="1" x14ac:dyDescent="0.35">
      <c r="B7" s="26"/>
      <c r="C7" s="26"/>
    </row>
    <row r="8" spans="2:15" ht="15.75" x14ac:dyDescent="0.25">
      <c r="B8" s="1" t="s">
        <v>0</v>
      </c>
      <c r="C8" s="2"/>
    </row>
    <row r="9" spans="2:15" ht="16.5" thickBot="1" x14ac:dyDescent="0.3">
      <c r="B9" s="3" t="s">
        <v>1</v>
      </c>
      <c r="C9" s="4" t="s">
        <v>673</v>
      </c>
    </row>
    <row r="10" spans="2:15" ht="16.5" thickBot="1" x14ac:dyDescent="0.3">
      <c r="B10" s="18" t="s">
        <v>674</v>
      </c>
      <c r="C10" s="19"/>
    </row>
    <row r="11" spans="2:15" x14ac:dyDescent="0.25">
      <c r="B11" s="5" t="s">
        <v>675</v>
      </c>
      <c r="C11" s="6"/>
    </row>
    <row r="12" spans="2:15" x14ac:dyDescent="0.25">
      <c r="B12" s="7" t="s">
        <v>676</v>
      </c>
      <c r="C12" s="8">
        <v>4648397.54</v>
      </c>
      <c r="O12" s="27"/>
    </row>
    <row r="13" spans="2:15" ht="15.75" thickBot="1" x14ac:dyDescent="0.3">
      <c r="B13" s="9" t="s">
        <v>346</v>
      </c>
      <c r="C13" s="10">
        <f>SUM(C12:C12)</f>
        <v>4648397.54</v>
      </c>
    </row>
    <row r="14" spans="2:15" x14ac:dyDescent="0.25">
      <c r="B14" s="5" t="s">
        <v>677</v>
      </c>
      <c r="C14" s="6"/>
    </row>
    <row r="15" spans="2:15" x14ac:dyDescent="0.25">
      <c r="B15" s="7" t="s">
        <v>432</v>
      </c>
      <c r="C15" s="8">
        <v>1207213.5</v>
      </c>
    </row>
    <row r="16" spans="2:15" x14ac:dyDescent="0.25">
      <c r="B16" s="7" t="s">
        <v>357</v>
      </c>
      <c r="C16" s="8">
        <v>10785</v>
      </c>
    </row>
    <row r="17" spans="2:5" ht="15.75" thickBot="1" x14ac:dyDescent="0.3">
      <c r="B17" s="9" t="s">
        <v>346</v>
      </c>
      <c r="C17" s="10">
        <f>SUM(C15:C16)</f>
        <v>1217998.5</v>
      </c>
    </row>
    <row r="18" spans="2:5" ht="16.5" thickBot="1" x14ac:dyDescent="0.3">
      <c r="B18" s="17" t="s">
        <v>65</v>
      </c>
      <c r="C18" s="15">
        <f>SUM(C17,C13)</f>
        <v>5866396.04</v>
      </c>
    </row>
    <row r="19" spans="2:5" x14ac:dyDescent="0.25">
      <c r="B19" s="5" t="s">
        <v>678</v>
      </c>
      <c r="C19" s="6"/>
    </row>
    <row r="20" spans="2:5" x14ac:dyDescent="0.25">
      <c r="B20" s="7" t="s">
        <v>679</v>
      </c>
      <c r="C20" s="16">
        <v>356401.78</v>
      </c>
    </row>
    <row r="21" spans="2:5" ht="15.75" thickBot="1" x14ac:dyDescent="0.3">
      <c r="B21" s="9" t="s">
        <v>67</v>
      </c>
      <c r="C21" s="10">
        <f>SUM(C20)</f>
        <v>356401.78</v>
      </c>
    </row>
    <row r="22" spans="2:5" ht="16.5" thickBot="1" x14ac:dyDescent="0.3">
      <c r="B22" s="17" t="s">
        <v>68</v>
      </c>
      <c r="C22" s="15">
        <f>SUM(C21,C18)</f>
        <v>6222797.8200000003</v>
      </c>
    </row>
    <row r="25" spans="2:5" x14ac:dyDescent="0.25">
      <c r="E25" s="28"/>
    </row>
    <row r="26" spans="2:5" x14ac:dyDescent="0.25">
      <c r="E26" s="28"/>
    </row>
    <row r="27" spans="2:5" x14ac:dyDescent="0.25">
      <c r="E27" s="28"/>
    </row>
    <row r="28" spans="2:5" x14ac:dyDescent="0.25">
      <c r="E28" s="28"/>
    </row>
    <row r="29" spans="2:5" x14ac:dyDescent="0.25">
      <c r="E29" s="28"/>
    </row>
    <row r="33" spans="2:2" x14ac:dyDescent="0.25">
      <c r="B33" t="s">
        <v>463</v>
      </c>
    </row>
    <row r="36" spans="2:2" x14ac:dyDescent="0.25">
      <c r="B36" t="s">
        <v>464</v>
      </c>
    </row>
    <row r="39" spans="2:2" x14ac:dyDescent="0.25">
      <c r="B39" t="s">
        <v>465</v>
      </c>
    </row>
    <row r="42" spans="2:2" x14ac:dyDescent="0.25">
      <c r="B42" t="s">
        <v>466</v>
      </c>
    </row>
  </sheetData>
  <mergeCells count="1">
    <mergeCell ref="B2:C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C8547-E6F8-45BC-97EF-BF65692E1EAC}">
  <dimension ref="B3:C21"/>
  <sheetViews>
    <sheetView tabSelected="1" workbookViewId="0">
      <selection activeCell="J14" sqref="J14"/>
    </sheetView>
  </sheetViews>
  <sheetFormatPr defaultRowHeight="15" x14ac:dyDescent="0.25"/>
  <cols>
    <col min="2" max="2" width="49.7109375" customWidth="1"/>
    <col min="3" max="3" width="27.28515625" customWidth="1"/>
  </cols>
  <sheetData>
    <row r="3" spans="2:3" ht="15.75" thickBot="1" x14ac:dyDescent="0.3"/>
    <row r="4" spans="2:3" ht="15.75" x14ac:dyDescent="0.25">
      <c r="B4" s="1" t="s">
        <v>0</v>
      </c>
      <c r="C4" s="2"/>
    </row>
    <row r="5" spans="2:3" ht="16.5" thickBot="1" x14ac:dyDescent="0.3">
      <c r="B5" s="3" t="s">
        <v>1</v>
      </c>
      <c r="C5" s="4" t="s">
        <v>680</v>
      </c>
    </row>
    <row r="6" spans="2:3" ht="16.5" thickBot="1" x14ac:dyDescent="0.3">
      <c r="B6" s="18" t="s">
        <v>674</v>
      </c>
      <c r="C6" s="19"/>
    </row>
    <row r="7" spans="2:3" x14ac:dyDescent="0.25">
      <c r="B7" s="5" t="s">
        <v>681</v>
      </c>
      <c r="C7" s="6"/>
    </row>
    <row r="8" spans="2:3" x14ac:dyDescent="0.25">
      <c r="B8" s="7" t="s">
        <v>69</v>
      </c>
      <c r="C8" s="8">
        <v>134100</v>
      </c>
    </row>
    <row r="9" spans="2:3" x14ac:dyDescent="0.25">
      <c r="B9" s="7" t="s">
        <v>70</v>
      </c>
      <c r="C9" s="8">
        <v>460056</v>
      </c>
    </row>
    <row r="10" spans="2:3" x14ac:dyDescent="0.25">
      <c r="B10" s="7" t="s">
        <v>71</v>
      </c>
      <c r="C10" s="8">
        <v>50640</v>
      </c>
    </row>
    <row r="11" spans="2:3" x14ac:dyDescent="0.25">
      <c r="B11" s="7" t="s">
        <v>289</v>
      </c>
      <c r="C11" s="8">
        <v>6435</v>
      </c>
    </row>
    <row r="12" spans="2:3" x14ac:dyDescent="0.25">
      <c r="B12" s="7" t="s">
        <v>447</v>
      </c>
      <c r="C12" s="8">
        <v>26079.29</v>
      </c>
    </row>
    <row r="13" spans="2:3" ht="15.75" thickBot="1" x14ac:dyDescent="0.3">
      <c r="B13" s="9" t="s">
        <v>346</v>
      </c>
      <c r="C13" s="10">
        <f>SUM(C8:C12)</f>
        <v>677310.29</v>
      </c>
    </row>
    <row r="14" spans="2:3" x14ac:dyDescent="0.25">
      <c r="B14" s="5" t="s">
        <v>682</v>
      </c>
      <c r="C14" s="6"/>
    </row>
    <row r="15" spans="2:3" x14ac:dyDescent="0.25">
      <c r="B15" s="7" t="s">
        <v>249</v>
      </c>
      <c r="C15" s="8">
        <v>423960</v>
      </c>
    </row>
    <row r="16" spans="2:3" ht="15.75" thickBot="1" x14ac:dyDescent="0.3">
      <c r="B16" s="9" t="s">
        <v>346</v>
      </c>
      <c r="C16" s="10">
        <f>SUM(C15:C15)</f>
        <v>423960</v>
      </c>
    </row>
    <row r="17" spans="2:3" ht="16.5" thickBot="1" x14ac:dyDescent="0.3">
      <c r="B17" s="17" t="s">
        <v>65</v>
      </c>
      <c r="C17" s="15">
        <f>SUM(C16,C13)</f>
        <v>1101270.29</v>
      </c>
    </row>
    <row r="18" spans="2:3" x14ac:dyDescent="0.25">
      <c r="B18" s="5" t="s">
        <v>678</v>
      </c>
      <c r="C18" s="6"/>
    </row>
    <row r="19" spans="2:3" x14ac:dyDescent="0.25">
      <c r="B19" s="7" t="s">
        <v>683</v>
      </c>
      <c r="C19" s="16">
        <v>103220240.03</v>
      </c>
    </row>
    <row r="20" spans="2:3" ht="15.75" thickBot="1" x14ac:dyDescent="0.3">
      <c r="B20" s="9" t="s">
        <v>67</v>
      </c>
      <c r="C20" s="10">
        <f>SUM(C19)</f>
        <v>103220240.03</v>
      </c>
    </row>
    <row r="21" spans="2:3" ht="16.5" thickBot="1" x14ac:dyDescent="0.3">
      <c r="B21" s="17" t="s">
        <v>68</v>
      </c>
      <c r="C21" s="15">
        <f>SUM(C20,C17)</f>
        <v>104321510.32000001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32</vt:i4>
      </vt:variant>
    </vt:vector>
  </HeadingPairs>
  <TitlesOfParts>
    <vt:vector size="32" baseType="lpstr"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List11</vt:lpstr>
      <vt:lpstr>List12</vt:lpstr>
      <vt:lpstr>List13</vt:lpstr>
      <vt:lpstr>List14</vt:lpstr>
      <vt:lpstr>List15</vt:lpstr>
      <vt:lpstr>List16</vt:lpstr>
      <vt:lpstr>List18</vt:lpstr>
      <vt:lpstr>List19</vt:lpstr>
      <vt:lpstr>List20</vt:lpstr>
      <vt:lpstr>List21</vt:lpstr>
      <vt:lpstr>List22</vt:lpstr>
      <vt:lpstr>List23</vt:lpstr>
      <vt:lpstr>List25</vt:lpstr>
      <vt:lpstr>List24</vt:lpstr>
      <vt:lpstr>03.04.2026.</vt:lpstr>
      <vt:lpstr>07.04.2026.transf</vt:lpstr>
      <vt:lpstr>List17</vt:lpstr>
      <vt:lpstr>08.04.2026.</vt:lpstr>
      <vt:lpstr>TRANSF</vt:lpstr>
      <vt:lpstr>List26</vt:lpstr>
      <vt:lpstr>direktna</vt:lpstr>
      <vt:lpstr>11.05.2026.</vt:lpstr>
      <vt:lpstr>18.05.2026.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2026-04-08T12:25:04Z</cp:lastPrinted>
  <dcterms:created xsi:type="dcterms:W3CDTF">2025-12-02T07:31:20Z</dcterms:created>
  <dcterms:modified xsi:type="dcterms:W3CDTF">2026-05-18T11:23:36Z</dcterms:modified>
</cp:coreProperties>
</file>